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о\Desktop\Себестоимость\Учет затрат и расчет себестоимости\Основные показатели деятельности с аналитикой\"/>
    </mc:Choice>
  </mc:AlternateContent>
  <bookViews>
    <workbookView xWindow="510" yWindow="555" windowWidth="16455" windowHeight="11580" activeTab="2"/>
  </bookViews>
  <sheets>
    <sheet name="за период" sheetId="1" r:id="rId1"/>
    <sheet name="в динамике" sheetId="2" r:id="rId2"/>
    <sheet name="в разрезе аналитики" sheetId="3" r:id="rId3"/>
  </sheets>
  <externalReferences>
    <externalReference r:id="rId4"/>
    <externalReference r:id="rId5"/>
  </externalReferences>
  <definedNames>
    <definedName name="Name">[1]Input!$B$3</definedName>
    <definedName name="Банк">[1]Кредиты!$U$11:$U$27</definedName>
    <definedName name="ном">[2]Input!$F$22</definedName>
    <definedName name="Номер">[1]Input!$F$22</definedName>
    <definedName name="_xlnm.Print_Area" localSheetId="1">'в динамике'!$B$1:$S$69</definedName>
    <definedName name="_xlnm.Print_Area" localSheetId="2">'в разрезе аналитики'!$B$1:$Q$74</definedName>
    <definedName name="_xlnm.Print_Area" localSheetId="0">'за период'!$B$1:$L$69</definedName>
    <definedName name="Период">[1]Input!$B$6</definedName>
    <definedName name="Цель">[1]Кредиты!$U$7:$U$8</definedName>
  </definedNames>
  <calcPr calcId="152511"/>
</workbook>
</file>

<file path=xl/calcChain.xml><?xml version="1.0" encoding="utf-8"?>
<calcChain xmlns="http://schemas.openxmlformats.org/spreadsheetml/2006/main">
  <c r="P72" i="3" l="1"/>
  <c r="O72" i="3"/>
  <c r="N72" i="3"/>
  <c r="M72" i="3"/>
  <c r="L72" i="3"/>
  <c r="K72" i="3"/>
  <c r="P68" i="3"/>
  <c r="O68" i="3"/>
  <c r="N68" i="3"/>
  <c r="M68" i="3"/>
  <c r="L68" i="3"/>
  <c r="K68" i="3"/>
  <c r="P64" i="3"/>
  <c r="O64" i="3"/>
  <c r="N64" i="3"/>
  <c r="M64" i="3"/>
  <c r="L64" i="3"/>
  <c r="K64" i="3"/>
  <c r="P57" i="3"/>
  <c r="O57" i="3"/>
  <c r="N57" i="3"/>
  <c r="M57" i="3"/>
  <c r="L57" i="3"/>
  <c r="K57" i="3"/>
  <c r="P53" i="3"/>
  <c r="O53" i="3"/>
  <c r="N53" i="3"/>
  <c r="M53" i="3"/>
  <c r="L53" i="3"/>
  <c r="K53" i="3"/>
  <c r="P48" i="3"/>
  <c r="O48" i="3"/>
  <c r="N48" i="3"/>
  <c r="M48" i="3"/>
  <c r="L48" i="3"/>
  <c r="K48" i="3"/>
  <c r="P45" i="3"/>
  <c r="O45" i="3"/>
  <c r="N45" i="3"/>
  <c r="M45" i="3"/>
  <c r="L45" i="3"/>
  <c r="K45" i="3"/>
  <c r="P42" i="3"/>
  <c r="O42" i="3"/>
  <c r="N42" i="3"/>
  <c r="M42" i="3"/>
  <c r="L42" i="3"/>
  <c r="K42" i="3"/>
  <c r="P40" i="3"/>
  <c r="O40" i="3"/>
  <c r="N40" i="3"/>
  <c r="M40" i="3"/>
  <c r="L40" i="3"/>
  <c r="K40" i="3"/>
  <c r="P37" i="3"/>
  <c r="O37" i="3"/>
  <c r="N37" i="3"/>
  <c r="M37" i="3"/>
  <c r="L37" i="3"/>
  <c r="K37" i="3"/>
  <c r="P32" i="3"/>
  <c r="O32" i="3"/>
  <c r="N32" i="3"/>
  <c r="M32" i="3"/>
  <c r="L32" i="3"/>
  <c r="K32" i="3"/>
  <c r="P23" i="3"/>
  <c r="O23" i="3"/>
  <c r="N23" i="3"/>
  <c r="M23" i="3"/>
  <c r="L23" i="3"/>
  <c r="K23" i="3"/>
  <c r="P20" i="3"/>
  <c r="O20" i="3"/>
  <c r="N20" i="3"/>
  <c r="M20" i="3"/>
  <c r="L20" i="3"/>
  <c r="K20" i="3"/>
  <c r="P16" i="3"/>
  <c r="P15" i="3" s="1"/>
  <c r="P34" i="3" s="1"/>
  <c r="P35" i="3" s="1"/>
  <c r="P36" i="3" s="1"/>
  <c r="O16" i="3"/>
  <c r="O15" i="3" s="1"/>
  <c r="O34" i="3" s="1"/>
  <c r="O35" i="3" s="1"/>
  <c r="O36" i="3" s="1"/>
  <c r="N16" i="3"/>
  <c r="M16" i="3"/>
  <c r="L16" i="3"/>
  <c r="L15" i="3" s="1"/>
  <c r="L34" i="3" s="1"/>
  <c r="L35" i="3" s="1"/>
  <c r="L36" i="3" s="1"/>
  <c r="K16" i="3"/>
  <c r="K15" i="3" s="1"/>
  <c r="K34" i="3" s="1"/>
  <c r="K35" i="3" s="1"/>
  <c r="K36" i="3" s="1"/>
  <c r="J80" i="3"/>
  <c r="J78" i="3"/>
  <c r="J76" i="3"/>
  <c r="J73" i="3"/>
  <c r="Q72" i="3"/>
  <c r="I72" i="3"/>
  <c r="H72" i="3"/>
  <c r="G72" i="3"/>
  <c r="F72" i="3"/>
  <c r="E72" i="3"/>
  <c r="D72" i="3"/>
  <c r="J71" i="3"/>
  <c r="J70" i="3"/>
  <c r="J69" i="3"/>
  <c r="Q68" i="3"/>
  <c r="I68" i="3"/>
  <c r="H68" i="3"/>
  <c r="G68" i="3"/>
  <c r="F68" i="3"/>
  <c r="E68" i="3"/>
  <c r="D68" i="3"/>
  <c r="J67" i="3"/>
  <c r="J66" i="3"/>
  <c r="J65" i="3"/>
  <c r="Q64" i="3"/>
  <c r="I64" i="3"/>
  <c r="H64" i="3"/>
  <c r="G64" i="3"/>
  <c r="F64" i="3"/>
  <c r="E64" i="3"/>
  <c r="D64" i="3"/>
  <c r="J63" i="3"/>
  <c r="J62" i="3"/>
  <c r="J61" i="3"/>
  <c r="J60" i="3"/>
  <c r="J59" i="3"/>
  <c r="J58" i="3"/>
  <c r="Q57" i="3"/>
  <c r="I57" i="3"/>
  <c r="H57" i="3"/>
  <c r="G57" i="3"/>
  <c r="F57" i="3"/>
  <c r="E57" i="3"/>
  <c r="D57" i="3"/>
  <c r="J56" i="3"/>
  <c r="J55" i="3"/>
  <c r="J54" i="3"/>
  <c r="Q53" i="3"/>
  <c r="I53" i="3"/>
  <c r="H53" i="3"/>
  <c r="G53" i="3"/>
  <c r="F53" i="3"/>
  <c r="E53" i="3"/>
  <c r="D53" i="3"/>
  <c r="J52" i="3"/>
  <c r="J51" i="3"/>
  <c r="J50" i="3"/>
  <c r="J49" i="3"/>
  <c r="Q48" i="3"/>
  <c r="I48" i="3"/>
  <c r="H48" i="3"/>
  <c r="G48" i="3"/>
  <c r="F48" i="3"/>
  <c r="E48" i="3"/>
  <c r="D48" i="3"/>
  <c r="J47" i="3"/>
  <c r="J46" i="3"/>
  <c r="Q45" i="3"/>
  <c r="I45" i="3"/>
  <c r="H45" i="3"/>
  <c r="G45" i="3"/>
  <c r="F45" i="3"/>
  <c r="E45" i="3"/>
  <c r="D45" i="3"/>
  <c r="J44" i="3"/>
  <c r="J43" i="3"/>
  <c r="Q42" i="3"/>
  <c r="I42" i="3"/>
  <c r="H42" i="3"/>
  <c r="G42" i="3"/>
  <c r="F42" i="3"/>
  <c r="E42" i="3"/>
  <c r="D42" i="3"/>
  <c r="J41" i="3"/>
  <c r="Q40" i="3"/>
  <c r="I40" i="3"/>
  <c r="H40" i="3"/>
  <c r="G40" i="3"/>
  <c r="F40" i="3"/>
  <c r="E40" i="3"/>
  <c r="D40" i="3"/>
  <c r="J39" i="3"/>
  <c r="J38" i="3"/>
  <c r="Q37" i="3"/>
  <c r="I37" i="3"/>
  <c r="H37" i="3"/>
  <c r="G37" i="3"/>
  <c r="F37" i="3"/>
  <c r="E37" i="3"/>
  <c r="D37" i="3"/>
  <c r="Q35" i="3"/>
  <c r="J33" i="3"/>
  <c r="Q32" i="3"/>
  <c r="I32" i="3"/>
  <c r="H32" i="3"/>
  <c r="G32" i="3"/>
  <c r="F32" i="3"/>
  <c r="E32" i="3"/>
  <c r="D32" i="3"/>
  <c r="J31" i="3"/>
  <c r="J30" i="3"/>
  <c r="J29" i="3"/>
  <c r="J28" i="3"/>
  <c r="J27" i="3"/>
  <c r="J26" i="3"/>
  <c r="J25" i="3"/>
  <c r="J24" i="3"/>
  <c r="Q23" i="3"/>
  <c r="I23" i="3"/>
  <c r="H23" i="3"/>
  <c r="G23" i="3"/>
  <c r="F23" i="3"/>
  <c r="E23" i="3"/>
  <c r="D23" i="3"/>
  <c r="J22" i="3"/>
  <c r="J21" i="3"/>
  <c r="Q20" i="3"/>
  <c r="I20" i="3"/>
  <c r="H20" i="3"/>
  <c r="G20" i="3"/>
  <c r="F20" i="3"/>
  <c r="E20" i="3"/>
  <c r="D20" i="3"/>
  <c r="J19" i="3"/>
  <c r="J18" i="3"/>
  <c r="J17" i="3"/>
  <c r="Q16" i="3"/>
  <c r="I16" i="3"/>
  <c r="H16" i="3"/>
  <c r="G16" i="3"/>
  <c r="F16" i="3"/>
  <c r="E16" i="3"/>
  <c r="D16" i="3"/>
  <c r="J13" i="3"/>
  <c r="P75" i="2"/>
  <c r="P73" i="2"/>
  <c r="P71" i="2"/>
  <c r="P68" i="2"/>
  <c r="P66" i="2"/>
  <c r="P65" i="2"/>
  <c r="P64" i="2"/>
  <c r="P62" i="2"/>
  <c r="P61" i="2"/>
  <c r="P60" i="2"/>
  <c r="P58" i="2"/>
  <c r="P57" i="2"/>
  <c r="P56" i="2"/>
  <c r="P55" i="2"/>
  <c r="P54" i="2"/>
  <c r="P53" i="2"/>
  <c r="P51" i="2"/>
  <c r="P50" i="2"/>
  <c r="P49" i="2"/>
  <c r="P47" i="2"/>
  <c r="P46" i="2"/>
  <c r="P45" i="2"/>
  <c r="P44" i="2"/>
  <c r="P42" i="2"/>
  <c r="P41" i="2"/>
  <c r="P39" i="2"/>
  <c r="P38" i="2"/>
  <c r="P36" i="2"/>
  <c r="P34" i="2"/>
  <c r="P33" i="2"/>
  <c r="P28" i="2"/>
  <c r="P26" i="2"/>
  <c r="P25" i="2"/>
  <c r="P24" i="2"/>
  <c r="P23" i="2"/>
  <c r="P22" i="2"/>
  <c r="P21" i="2"/>
  <c r="P20" i="2"/>
  <c r="P19" i="2"/>
  <c r="P17" i="2"/>
  <c r="P16" i="2"/>
  <c r="P14" i="2"/>
  <c r="P13" i="2"/>
  <c r="P12" i="2"/>
  <c r="P8" i="2"/>
  <c r="O67" i="2"/>
  <c r="N67" i="2"/>
  <c r="M67" i="2"/>
  <c r="L67" i="2"/>
  <c r="K67" i="2"/>
  <c r="J67" i="2"/>
  <c r="I67" i="2"/>
  <c r="H67" i="2"/>
  <c r="G67" i="2"/>
  <c r="F67" i="2"/>
  <c r="E67" i="2"/>
  <c r="O63" i="2"/>
  <c r="N63" i="2"/>
  <c r="M63" i="2"/>
  <c r="L63" i="2"/>
  <c r="K63" i="2"/>
  <c r="J63" i="2"/>
  <c r="I63" i="2"/>
  <c r="H63" i="2"/>
  <c r="G63" i="2"/>
  <c r="F63" i="2"/>
  <c r="E63" i="2"/>
  <c r="O59" i="2"/>
  <c r="N59" i="2"/>
  <c r="M59" i="2"/>
  <c r="L59" i="2"/>
  <c r="K59" i="2"/>
  <c r="J59" i="2"/>
  <c r="I59" i="2"/>
  <c r="H59" i="2"/>
  <c r="G59" i="2"/>
  <c r="F59" i="2"/>
  <c r="E59" i="2"/>
  <c r="O52" i="2"/>
  <c r="N52" i="2"/>
  <c r="M52" i="2"/>
  <c r="L52" i="2"/>
  <c r="K52" i="2"/>
  <c r="J52" i="2"/>
  <c r="I52" i="2"/>
  <c r="H52" i="2"/>
  <c r="G52" i="2"/>
  <c r="F52" i="2"/>
  <c r="E52" i="2"/>
  <c r="O48" i="2"/>
  <c r="N48" i="2"/>
  <c r="M48" i="2"/>
  <c r="L48" i="2"/>
  <c r="K48" i="2"/>
  <c r="J48" i="2"/>
  <c r="I48" i="2"/>
  <c r="H48" i="2"/>
  <c r="G48" i="2"/>
  <c r="F48" i="2"/>
  <c r="E48" i="2"/>
  <c r="O43" i="2"/>
  <c r="N43" i="2"/>
  <c r="M43" i="2"/>
  <c r="L43" i="2"/>
  <c r="K43" i="2"/>
  <c r="J43" i="2"/>
  <c r="I43" i="2"/>
  <c r="H43" i="2"/>
  <c r="G43" i="2"/>
  <c r="F43" i="2"/>
  <c r="E43" i="2"/>
  <c r="O40" i="2"/>
  <c r="N40" i="2"/>
  <c r="M40" i="2"/>
  <c r="L40" i="2"/>
  <c r="K40" i="2"/>
  <c r="J40" i="2"/>
  <c r="I40" i="2"/>
  <c r="H40" i="2"/>
  <c r="G40" i="2"/>
  <c r="F40" i="2"/>
  <c r="E40" i="2"/>
  <c r="O37" i="2"/>
  <c r="N37" i="2"/>
  <c r="M37" i="2"/>
  <c r="L37" i="2"/>
  <c r="K37" i="2"/>
  <c r="J37" i="2"/>
  <c r="I37" i="2"/>
  <c r="H37" i="2"/>
  <c r="G37" i="2"/>
  <c r="F37" i="2"/>
  <c r="E37" i="2"/>
  <c r="O35" i="2"/>
  <c r="N35" i="2"/>
  <c r="M35" i="2"/>
  <c r="L35" i="2"/>
  <c r="K35" i="2"/>
  <c r="J35" i="2"/>
  <c r="I35" i="2"/>
  <c r="H35" i="2"/>
  <c r="G35" i="2"/>
  <c r="F35" i="2"/>
  <c r="E35" i="2"/>
  <c r="O32" i="2"/>
  <c r="N32" i="2"/>
  <c r="M32" i="2"/>
  <c r="L32" i="2"/>
  <c r="K32" i="2"/>
  <c r="J32" i="2"/>
  <c r="I32" i="2"/>
  <c r="H32" i="2"/>
  <c r="G32" i="2"/>
  <c r="F32" i="2"/>
  <c r="E32" i="2"/>
  <c r="O27" i="2"/>
  <c r="N27" i="2"/>
  <c r="M27" i="2"/>
  <c r="L27" i="2"/>
  <c r="K27" i="2"/>
  <c r="J27" i="2"/>
  <c r="I27" i="2"/>
  <c r="H27" i="2"/>
  <c r="G27" i="2"/>
  <c r="F27" i="2"/>
  <c r="E27" i="2"/>
  <c r="O18" i="2"/>
  <c r="N18" i="2"/>
  <c r="M18" i="2"/>
  <c r="L18" i="2"/>
  <c r="K18" i="2"/>
  <c r="J18" i="2"/>
  <c r="I18" i="2"/>
  <c r="H18" i="2"/>
  <c r="G18" i="2"/>
  <c r="F18" i="2"/>
  <c r="E18" i="2"/>
  <c r="O15" i="2"/>
  <c r="N15" i="2"/>
  <c r="M15" i="2"/>
  <c r="L15" i="2"/>
  <c r="K15" i="2"/>
  <c r="J15" i="2"/>
  <c r="I15" i="2"/>
  <c r="H15" i="2"/>
  <c r="G15" i="2"/>
  <c r="F15" i="2"/>
  <c r="E15" i="2"/>
  <c r="O11" i="2"/>
  <c r="N11" i="2"/>
  <c r="M11" i="2"/>
  <c r="L11" i="2"/>
  <c r="K11" i="2"/>
  <c r="J11" i="2"/>
  <c r="I11" i="2"/>
  <c r="H11" i="2"/>
  <c r="G11" i="2"/>
  <c r="F11" i="2"/>
  <c r="E11" i="2"/>
  <c r="Q67" i="2"/>
  <c r="D67" i="2"/>
  <c r="Q63" i="2"/>
  <c r="D63" i="2"/>
  <c r="Q59" i="2"/>
  <c r="D59" i="2"/>
  <c r="Q52" i="2"/>
  <c r="D52" i="2"/>
  <c r="Q48" i="2"/>
  <c r="D48" i="2"/>
  <c r="Q43" i="2"/>
  <c r="D43" i="2"/>
  <c r="Q40" i="2"/>
  <c r="D40" i="2"/>
  <c r="Q37" i="2"/>
  <c r="D37" i="2"/>
  <c r="Q35" i="2"/>
  <c r="D35" i="2"/>
  <c r="Q32" i="2"/>
  <c r="D32" i="2"/>
  <c r="Q30" i="2"/>
  <c r="Q27" i="2"/>
  <c r="D27" i="2"/>
  <c r="Q18" i="2"/>
  <c r="D18" i="2"/>
  <c r="P18" i="2" s="1"/>
  <c r="Q15" i="2"/>
  <c r="D15" i="2"/>
  <c r="Q11" i="2"/>
  <c r="D11" i="2"/>
  <c r="K75" i="1"/>
  <c r="L75" i="1" s="1"/>
  <c r="K73" i="1"/>
  <c r="L73" i="1" s="1"/>
  <c r="K71" i="1"/>
  <c r="L71" i="1" s="1"/>
  <c r="K68" i="1"/>
  <c r="K67" i="1" s="1"/>
  <c r="J67" i="1"/>
  <c r="I67" i="1"/>
  <c r="K66" i="1"/>
  <c r="L66" i="1" s="1"/>
  <c r="K65" i="1"/>
  <c r="L65" i="1" s="1"/>
  <c r="K64" i="1"/>
  <c r="L64" i="1" s="1"/>
  <c r="J63" i="1"/>
  <c r="I63" i="1"/>
  <c r="K62" i="1"/>
  <c r="L62" i="1" s="1"/>
  <c r="K61" i="1"/>
  <c r="L61" i="1" s="1"/>
  <c r="K60" i="1"/>
  <c r="J59" i="1"/>
  <c r="I59" i="1"/>
  <c r="K58" i="1"/>
  <c r="L58" i="1" s="1"/>
  <c r="K57" i="1"/>
  <c r="L57" i="1" s="1"/>
  <c r="K56" i="1"/>
  <c r="L56" i="1" s="1"/>
  <c r="K55" i="1"/>
  <c r="L55" i="1" s="1"/>
  <c r="K54" i="1"/>
  <c r="L54" i="1" s="1"/>
  <c r="K53" i="1"/>
  <c r="J52" i="1"/>
  <c r="I52" i="1"/>
  <c r="K51" i="1"/>
  <c r="L51" i="1" s="1"/>
  <c r="K50" i="1"/>
  <c r="L50" i="1" s="1"/>
  <c r="K49" i="1"/>
  <c r="L49" i="1" s="1"/>
  <c r="J48" i="1"/>
  <c r="I48" i="1"/>
  <c r="K47" i="1"/>
  <c r="L47" i="1" s="1"/>
  <c r="K46" i="1"/>
  <c r="L46" i="1" s="1"/>
  <c r="K45" i="1"/>
  <c r="L45" i="1" s="1"/>
  <c r="K44" i="1"/>
  <c r="L44" i="1" s="1"/>
  <c r="J43" i="1"/>
  <c r="I43" i="1"/>
  <c r="K42" i="1"/>
  <c r="L42" i="1" s="1"/>
  <c r="K41" i="1"/>
  <c r="J40" i="1"/>
  <c r="I40" i="1"/>
  <c r="K39" i="1"/>
  <c r="L39" i="1" s="1"/>
  <c r="K38" i="1"/>
  <c r="L38" i="1" s="1"/>
  <c r="J37" i="1"/>
  <c r="I37" i="1"/>
  <c r="K36" i="1"/>
  <c r="K35" i="1" s="1"/>
  <c r="J35" i="1"/>
  <c r="I35" i="1"/>
  <c r="K34" i="1"/>
  <c r="L34" i="1" s="1"/>
  <c r="K33" i="1"/>
  <c r="J32" i="1"/>
  <c r="I32" i="1"/>
  <c r="J30" i="1"/>
  <c r="K28" i="1"/>
  <c r="K27" i="1" s="1"/>
  <c r="J27" i="1"/>
  <c r="I27" i="1"/>
  <c r="K26" i="1"/>
  <c r="L26" i="1" s="1"/>
  <c r="K25" i="1"/>
  <c r="L25" i="1" s="1"/>
  <c r="K24" i="1"/>
  <c r="L24" i="1" s="1"/>
  <c r="K23" i="1"/>
  <c r="L23" i="1" s="1"/>
  <c r="K22" i="1"/>
  <c r="L22" i="1" s="1"/>
  <c r="K21" i="1"/>
  <c r="L21" i="1" s="1"/>
  <c r="K20" i="1"/>
  <c r="L20" i="1" s="1"/>
  <c r="K19" i="1"/>
  <c r="J18" i="1"/>
  <c r="I18" i="1"/>
  <c r="K17" i="1"/>
  <c r="L17" i="1" s="1"/>
  <c r="K16" i="1"/>
  <c r="L16" i="1" s="1"/>
  <c r="J15" i="1"/>
  <c r="I15" i="1"/>
  <c r="K14" i="1"/>
  <c r="L14" i="1" s="1"/>
  <c r="K13" i="1"/>
  <c r="L13" i="1" s="1"/>
  <c r="K12" i="1"/>
  <c r="J11" i="1"/>
  <c r="I11" i="1"/>
  <c r="F73" i="1"/>
  <c r="F71" i="1"/>
  <c r="F75" i="1"/>
  <c r="Q15" i="3" l="1"/>
  <c r="M10" i="2"/>
  <c r="P35" i="2"/>
  <c r="P48" i="2"/>
  <c r="P67" i="2"/>
  <c r="P32" i="2"/>
  <c r="P52" i="2"/>
  <c r="P40" i="2"/>
  <c r="P59" i="2"/>
  <c r="P37" i="2"/>
  <c r="P43" i="2"/>
  <c r="P63" i="2"/>
  <c r="P11" i="2"/>
  <c r="P15" i="2"/>
  <c r="I10" i="2"/>
  <c r="P27" i="2"/>
  <c r="E10" i="2"/>
  <c r="K10" i="2"/>
  <c r="K29" i="2" s="1"/>
  <c r="K30" i="2" s="1"/>
  <c r="K31" i="2" s="1"/>
  <c r="K9" i="2" s="1"/>
  <c r="F10" i="2"/>
  <c r="F29" i="2" s="1"/>
  <c r="F30" i="2" s="1"/>
  <c r="F31" i="2" s="1"/>
  <c r="J10" i="2"/>
  <c r="N10" i="2"/>
  <c r="N29" i="2" s="1"/>
  <c r="N30" i="2" s="1"/>
  <c r="N31" i="2" s="1"/>
  <c r="G10" i="2"/>
  <c r="G29" i="2" s="1"/>
  <c r="G30" i="2" s="1"/>
  <c r="G31" i="2" s="1"/>
  <c r="G9" i="2" s="1"/>
  <c r="O10" i="2"/>
  <c r="O29" i="2" s="1"/>
  <c r="O30" i="2" s="1"/>
  <c r="O31" i="2" s="1"/>
  <c r="O9" i="2" s="1"/>
  <c r="M15" i="3"/>
  <c r="M34" i="3" s="1"/>
  <c r="M35" i="3" s="1"/>
  <c r="M36" i="3" s="1"/>
  <c r="M14" i="3" s="1"/>
  <c r="N15" i="3"/>
  <c r="N34" i="3" s="1"/>
  <c r="N35" i="3" s="1"/>
  <c r="N36" i="3" s="1"/>
  <c r="N14" i="3" s="1"/>
  <c r="F15" i="3"/>
  <c r="F34" i="3" s="1"/>
  <c r="F35" i="3" s="1"/>
  <c r="F36" i="3" s="1"/>
  <c r="F14" i="3" s="1"/>
  <c r="F79" i="3" s="1"/>
  <c r="G15" i="3"/>
  <c r="G34" i="3" s="1"/>
  <c r="G35" i="3" s="1"/>
  <c r="G36" i="3" s="1"/>
  <c r="G14" i="3" s="1"/>
  <c r="G82" i="3" s="1"/>
  <c r="G83" i="3" s="1"/>
  <c r="G84" i="3" s="1"/>
  <c r="E15" i="3"/>
  <c r="E34" i="3" s="1"/>
  <c r="E35" i="3" s="1"/>
  <c r="E36" i="3" s="1"/>
  <c r="I15" i="3"/>
  <c r="I34" i="3" s="1"/>
  <c r="I35" i="3" s="1"/>
  <c r="I36" i="3" s="1"/>
  <c r="I14" i="3" s="1"/>
  <c r="I77" i="3" s="1"/>
  <c r="J23" i="3"/>
  <c r="H15" i="3"/>
  <c r="H34" i="3" s="1"/>
  <c r="H35" i="3" s="1"/>
  <c r="H36" i="3" s="1"/>
  <c r="H14" i="3" s="1"/>
  <c r="H82" i="3" s="1"/>
  <c r="H83" i="3" s="1"/>
  <c r="H84" i="3" s="1"/>
  <c r="J37" i="3"/>
  <c r="J57" i="3"/>
  <c r="K14" i="3"/>
  <c r="O14" i="3"/>
  <c r="L14" i="3"/>
  <c r="P14" i="3"/>
  <c r="J16" i="3"/>
  <c r="J40" i="3"/>
  <c r="J42" i="3"/>
  <c r="J64" i="3"/>
  <c r="J72" i="3"/>
  <c r="D15" i="3"/>
  <c r="D34" i="3" s="1"/>
  <c r="J45" i="3"/>
  <c r="J53" i="3"/>
  <c r="J20" i="3"/>
  <c r="J32" i="3"/>
  <c r="Q36" i="3"/>
  <c r="Q14" i="3" s="1"/>
  <c r="Q77" i="3" s="1"/>
  <c r="J48" i="3"/>
  <c r="J68" i="3"/>
  <c r="D35" i="3"/>
  <c r="D36" i="3" s="1"/>
  <c r="I74" i="3"/>
  <c r="I75" i="3" s="1"/>
  <c r="F82" i="3"/>
  <c r="F83" i="3" s="1"/>
  <c r="F84" i="3" s="1"/>
  <c r="G81" i="3"/>
  <c r="Q79" i="3"/>
  <c r="Q10" i="2"/>
  <c r="I29" i="2"/>
  <c r="I30" i="2" s="1"/>
  <c r="I31" i="2" s="1"/>
  <c r="I9" i="2" s="1"/>
  <c r="M29" i="2"/>
  <c r="M30" i="2" s="1"/>
  <c r="M31" i="2" s="1"/>
  <c r="M9" i="2" s="1"/>
  <c r="H10" i="2"/>
  <c r="L10" i="2"/>
  <c r="E29" i="2"/>
  <c r="E30" i="2" s="1"/>
  <c r="E31" i="2" s="1"/>
  <c r="E9" i="2" s="1"/>
  <c r="J29" i="2"/>
  <c r="J30" i="2" s="1"/>
  <c r="J31" i="2" s="1"/>
  <c r="J9" i="2" s="1"/>
  <c r="D10" i="2"/>
  <c r="Q31" i="2"/>
  <c r="I10" i="1"/>
  <c r="I29" i="1" s="1"/>
  <c r="K18" i="1"/>
  <c r="K40" i="1"/>
  <c r="L40" i="1" s="1"/>
  <c r="K43" i="1"/>
  <c r="L43" i="1" s="1"/>
  <c r="L41" i="1"/>
  <c r="L28" i="1"/>
  <c r="J10" i="1"/>
  <c r="L35" i="1"/>
  <c r="K37" i="1"/>
  <c r="L37" i="1" s="1"/>
  <c r="K59" i="1"/>
  <c r="L59" i="1" s="1"/>
  <c r="K32" i="1"/>
  <c r="L32" i="1" s="1"/>
  <c r="L27" i="1"/>
  <c r="K15" i="1"/>
  <c r="L15" i="1" s="1"/>
  <c r="L18" i="1"/>
  <c r="L19" i="1"/>
  <c r="J31" i="1"/>
  <c r="K48" i="1"/>
  <c r="L48" i="1" s="1"/>
  <c r="K52" i="1"/>
  <c r="L52" i="1" s="1"/>
  <c r="K63" i="1"/>
  <c r="L63" i="1" s="1"/>
  <c r="L67" i="1"/>
  <c r="K11" i="1"/>
  <c r="L11" i="1" s="1"/>
  <c r="L33" i="1"/>
  <c r="L36" i="1"/>
  <c r="L53" i="1"/>
  <c r="L60" i="1"/>
  <c r="L68" i="1"/>
  <c r="L12" i="1"/>
  <c r="Q81" i="3" l="1"/>
  <c r="F74" i="3"/>
  <c r="F75" i="3" s="1"/>
  <c r="G74" i="3"/>
  <c r="G75" i="3" s="1"/>
  <c r="F77" i="3"/>
  <c r="F81" i="3"/>
  <c r="H74" i="3"/>
  <c r="H75" i="3" s="1"/>
  <c r="Q74" i="3"/>
  <c r="Q75" i="3" s="1"/>
  <c r="Q82" i="3"/>
  <c r="Q83" i="3" s="1"/>
  <c r="Q84" i="3" s="1"/>
  <c r="Q9" i="2"/>
  <c r="Q76" i="2" s="1"/>
  <c r="F9" i="2"/>
  <c r="F69" i="2" s="1"/>
  <c r="F70" i="2" s="1"/>
  <c r="N9" i="2"/>
  <c r="N72" i="2" s="1"/>
  <c r="D29" i="2"/>
  <c r="P10" i="2"/>
  <c r="J9" i="1"/>
  <c r="J77" i="1" s="1"/>
  <c r="J78" i="1" s="1"/>
  <c r="J79" i="1" s="1"/>
  <c r="E14" i="3"/>
  <c r="J34" i="3"/>
  <c r="J35" i="3" s="1"/>
  <c r="G79" i="3"/>
  <c r="H79" i="3"/>
  <c r="G77" i="3"/>
  <c r="H77" i="3"/>
  <c r="H81" i="3"/>
  <c r="N81" i="3"/>
  <c r="N77" i="3"/>
  <c r="N74" i="3"/>
  <c r="N75" i="3" s="1"/>
  <c r="N82" i="3"/>
  <c r="N83" i="3" s="1"/>
  <c r="N84" i="3" s="1"/>
  <c r="N79" i="3"/>
  <c r="M81" i="3"/>
  <c r="M77" i="3"/>
  <c r="M74" i="3"/>
  <c r="M75" i="3" s="1"/>
  <c r="M82" i="3"/>
  <c r="M83" i="3" s="1"/>
  <c r="M84" i="3" s="1"/>
  <c r="M79" i="3"/>
  <c r="P82" i="3"/>
  <c r="P83" i="3" s="1"/>
  <c r="P84" i="3" s="1"/>
  <c r="P79" i="3"/>
  <c r="P81" i="3"/>
  <c r="P77" i="3"/>
  <c r="P74" i="3"/>
  <c r="P75" i="3" s="1"/>
  <c r="I81" i="3"/>
  <c r="I82" i="3"/>
  <c r="I83" i="3" s="1"/>
  <c r="I84" i="3" s="1"/>
  <c r="K82" i="3"/>
  <c r="K83" i="3" s="1"/>
  <c r="K84" i="3" s="1"/>
  <c r="K79" i="3"/>
  <c r="K81" i="3"/>
  <c r="K77" i="3"/>
  <c r="K74" i="3"/>
  <c r="K75" i="3" s="1"/>
  <c r="I79" i="3"/>
  <c r="L82" i="3"/>
  <c r="L83" i="3" s="1"/>
  <c r="L84" i="3" s="1"/>
  <c r="L79" i="3"/>
  <c r="L77" i="3"/>
  <c r="L81" i="3"/>
  <c r="L74" i="3"/>
  <c r="L75" i="3" s="1"/>
  <c r="J15" i="3"/>
  <c r="O74" i="3"/>
  <c r="O75" i="3" s="1"/>
  <c r="O82" i="3"/>
  <c r="O83" i="3" s="1"/>
  <c r="O84" i="3" s="1"/>
  <c r="O79" i="3"/>
  <c r="O81" i="3"/>
  <c r="O77" i="3"/>
  <c r="E82" i="3"/>
  <c r="E83" i="3" s="1"/>
  <c r="E84" i="3" s="1"/>
  <c r="E77" i="3"/>
  <c r="E79" i="3"/>
  <c r="E74" i="3"/>
  <c r="E75" i="3" s="1"/>
  <c r="E81" i="3"/>
  <c r="D14" i="3"/>
  <c r="J36" i="3"/>
  <c r="K10" i="1"/>
  <c r="G74" i="2"/>
  <c r="G78" i="2"/>
  <c r="G80" i="2" s="1"/>
  <c r="G81" i="2" s="1"/>
  <c r="G72" i="2"/>
  <c r="G76" i="2"/>
  <c r="G69" i="2"/>
  <c r="G70" i="2" s="1"/>
  <c r="J72" i="2"/>
  <c r="J76" i="2"/>
  <c r="J69" i="2"/>
  <c r="J70" i="2" s="1"/>
  <c r="J78" i="2"/>
  <c r="J80" i="2" s="1"/>
  <c r="J81" i="2" s="1"/>
  <c r="J74" i="2"/>
  <c r="O74" i="2"/>
  <c r="O78" i="2"/>
  <c r="O80" i="2" s="1"/>
  <c r="O81" i="2" s="1"/>
  <c r="O72" i="2"/>
  <c r="O76" i="2"/>
  <c r="O69" i="2"/>
  <c r="O70" i="2" s="1"/>
  <c r="I78" i="2"/>
  <c r="I80" i="2" s="1"/>
  <c r="I81" i="2" s="1"/>
  <c r="I74" i="2"/>
  <c r="I76" i="2"/>
  <c r="I69" i="2"/>
  <c r="I70" i="2" s="1"/>
  <c r="I72" i="2"/>
  <c r="L29" i="2"/>
  <c r="L30" i="2" s="1"/>
  <c r="L31" i="2" s="1"/>
  <c r="L9" i="2" s="1"/>
  <c r="K74" i="2"/>
  <c r="K76" i="2"/>
  <c r="K78" i="2"/>
  <c r="K80" i="2" s="1"/>
  <c r="K81" i="2" s="1"/>
  <c r="K72" i="2"/>
  <c r="K69" i="2"/>
  <c r="K70" i="2" s="1"/>
  <c r="F74" i="2"/>
  <c r="H29" i="2"/>
  <c r="H30" i="2" s="1"/>
  <c r="H31" i="2" s="1"/>
  <c r="H9" i="2" s="1"/>
  <c r="E78" i="2"/>
  <c r="E80" i="2" s="1"/>
  <c r="E81" i="2" s="1"/>
  <c r="E74" i="2"/>
  <c r="E76" i="2"/>
  <c r="E69" i="2"/>
  <c r="E70" i="2" s="1"/>
  <c r="E72" i="2"/>
  <c r="M78" i="2"/>
  <c r="M80" i="2" s="1"/>
  <c r="M81" i="2" s="1"/>
  <c r="M74" i="2"/>
  <c r="M76" i="2"/>
  <c r="M69" i="2"/>
  <c r="M70" i="2" s="1"/>
  <c r="M72" i="2"/>
  <c r="K9" i="1"/>
  <c r="J74" i="1"/>
  <c r="J72" i="1"/>
  <c r="K29" i="1"/>
  <c r="L29" i="1" s="1"/>
  <c r="I30" i="1"/>
  <c r="L10" i="1"/>
  <c r="J69" i="1" l="1"/>
  <c r="J70" i="1" s="1"/>
  <c r="J76" i="1"/>
  <c r="F72" i="2"/>
  <c r="F78" i="2"/>
  <c r="F80" i="2" s="1"/>
  <c r="F81" i="2" s="1"/>
  <c r="Q69" i="2"/>
  <c r="Q70" i="2" s="1"/>
  <c r="F76" i="2"/>
  <c r="Q78" i="2"/>
  <c r="Q80" i="2" s="1"/>
  <c r="Q81" i="2" s="1"/>
  <c r="Q74" i="2"/>
  <c r="Q72" i="2"/>
  <c r="N76" i="2"/>
  <c r="N69" i="2"/>
  <c r="N70" i="2" s="1"/>
  <c r="N78" i="2"/>
  <c r="N80" i="2" s="1"/>
  <c r="N81" i="2" s="1"/>
  <c r="N74" i="2"/>
  <c r="D30" i="2"/>
  <c r="D31" i="2" s="1"/>
  <c r="P31" i="2" s="1"/>
  <c r="P29" i="2"/>
  <c r="P30" i="2" s="1"/>
  <c r="J14" i="3"/>
  <c r="D82" i="3"/>
  <c r="D83" i="3" s="1"/>
  <c r="D84" i="3" s="1"/>
  <c r="D77" i="3"/>
  <c r="D79" i="3"/>
  <c r="D74" i="3"/>
  <c r="D75" i="3" s="1"/>
  <c r="D81" i="3"/>
  <c r="H76" i="2"/>
  <c r="H69" i="2"/>
  <c r="H70" i="2" s="1"/>
  <c r="H78" i="2"/>
  <c r="H80" i="2" s="1"/>
  <c r="H81" i="2" s="1"/>
  <c r="H72" i="2"/>
  <c r="H74" i="2"/>
  <c r="L76" i="2"/>
  <c r="L69" i="2"/>
  <c r="L70" i="2" s="1"/>
  <c r="L72" i="2"/>
  <c r="L74" i="2"/>
  <c r="L78" i="2"/>
  <c r="L80" i="2" s="1"/>
  <c r="L81" i="2" s="1"/>
  <c r="K30" i="1"/>
  <c r="L30" i="1" s="1"/>
  <c r="I31" i="1"/>
  <c r="D9" i="2" l="1"/>
  <c r="J82" i="3"/>
  <c r="J83" i="3" s="1"/>
  <c r="J84" i="3" s="1"/>
  <c r="J81" i="3"/>
  <c r="J77" i="3"/>
  <c r="J79" i="3"/>
  <c r="J74" i="3"/>
  <c r="J75" i="3" s="1"/>
  <c r="D74" i="2"/>
  <c r="D69" i="2"/>
  <c r="D76" i="2"/>
  <c r="K31" i="1"/>
  <c r="L31" i="1" s="1"/>
  <c r="K8" i="1"/>
  <c r="L8" i="1" s="1"/>
  <c r="I9" i="1"/>
  <c r="P9" i="2" l="1"/>
  <c r="D72" i="2"/>
  <c r="D78" i="2"/>
  <c r="D80" i="2" s="1"/>
  <c r="D70" i="2"/>
  <c r="I74" i="1"/>
  <c r="I69" i="1"/>
  <c r="I77" i="1"/>
  <c r="I76" i="1"/>
  <c r="I72" i="1"/>
  <c r="L9" i="1"/>
  <c r="P78" i="2" l="1"/>
  <c r="P80" i="2" s="1"/>
  <c r="P81" i="2" s="1"/>
  <c r="P72" i="2"/>
  <c r="P69" i="2"/>
  <c r="P70" i="2" s="1"/>
  <c r="P76" i="2"/>
  <c r="P74" i="2"/>
  <c r="D81" i="2"/>
  <c r="K77" i="1"/>
  <c r="L77" i="1" s="1"/>
  <c r="I78" i="1"/>
  <c r="I70" i="1"/>
  <c r="K69" i="1"/>
  <c r="L69" i="1" s="1"/>
  <c r="K76" i="1"/>
  <c r="L76" i="1" s="1"/>
  <c r="K72" i="1"/>
  <c r="L72" i="1" s="1"/>
  <c r="K74" i="1"/>
  <c r="L74" i="1" s="1"/>
  <c r="K70" i="1" l="1"/>
  <c r="L70" i="1" s="1"/>
  <c r="I79" i="1"/>
  <c r="K78" i="1"/>
  <c r="L78" i="1" s="1"/>
  <c r="K79" i="1" l="1"/>
  <c r="L79" i="1" s="1"/>
  <c r="E30" i="1" l="1"/>
  <c r="E37" i="1"/>
  <c r="D37" i="1"/>
  <c r="E35" i="1"/>
  <c r="D35" i="1"/>
  <c r="F26" i="1"/>
  <c r="G26" i="1" s="1"/>
  <c r="F68" i="1"/>
  <c r="F67" i="1" s="1"/>
  <c r="E67" i="1"/>
  <c r="D67" i="1"/>
  <c r="F66" i="1"/>
  <c r="G66" i="1" s="1"/>
  <c r="F65" i="1"/>
  <c r="G65" i="1" s="1"/>
  <c r="F64" i="1"/>
  <c r="E63" i="1"/>
  <c r="D63" i="1"/>
  <c r="F62" i="1"/>
  <c r="G62" i="1" s="1"/>
  <c r="F61" i="1"/>
  <c r="G61" i="1" s="1"/>
  <c r="F60" i="1"/>
  <c r="E59" i="1"/>
  <c r="D59" i="1"/>
  <c r="F58" i="1"/>
  <c r="G58" i="1" s="1"/>
  <c r="F57" i="1"/>
  <c r="G57" i="1" s="1"/>
  <c r="F56" i="1"/>
  <c r="G56" i="1" s="1"/>
  <c r="F55" i="1"/>
  <c r="G55" i="1" s="1"/>
  <c r="F54" i="1"/>
  <c r="G54" i="1" s="1"/>
  <c r="F53" i="1"/>
  <c r="E52" i="1"/>
  <c r="D52" i="1"/>
  <c r="F51" i="1"/>
  <c r="G51" i="1" s="1"/>
  <c r="F50" i="1"/>
  <c r="G50" i="1" s="1"/>
  <c r="F49" i="1"/>
  <c r="E48" i="1"/>
  <c r="D48" i="1"/>
  <c r="F47" i="1"/>
  <c r="G47" i="1" s="1"/>
  <c r="F46" i="1"/>
  <c r="G46" i="1" s="1"/>
  <c r="F45" i="1"/>
  <c r="G45" i="1" s="1"/>
  <c r="F44" i="1"/>
  <c r="E43" i="1"/>
  <c r="D43" i="1"/>
  <c r="F42" i="1"/>
  <c r="G42" i="1" s="1"/>
  <c r="F41" i="1"/>
  <c r="E40" i="1"/>
  <c r="D40" i="1"/>
  <c r="F39" i="1"/>
  <c r="G39" i="1" s="1"/>
  <c r="F38" i="1"/>
  <c r="G38" i="1" s="1"/>
  <c r="F36" i="1"/>
  <c r="G36" i="1" s="1"/>
  <c r="F34" i="1"/>
  <c r="G34" i="1" s="1"/>
  <c r="E32" i="1"/>
  <c r="D32" i="1"/>
  <c r="F28" i="1"/>
  <c r="F27" i="1" s="1"/>
  <c r="E27" i="1"/>
  <c r="D27" i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9" i="1"/>
  <c r="E18" i="1"/>
  <c r="D18" i="1"/>
  <c r="F17" i="1"/>
  <c r="G17" i="1" s="1"/>
  <c r="F16" i="1"/>
  <c r="E15" i="1"/>
  <c r="D15" i="1"/>
  <c r="F14" i="1"/>
  <c r="G14" i="1" s="1"/>
  <c r="F13" i="1"/>
  <c r="G13" i="1" s="1"/>
  <c r="F12" i="1"/>
  <c r="E11" i="1"/>
  <c r="D11" i="1"/>
  <c r="D5" i="1"/>
  <c r="E31" i="1" l="1"/>
  <c r="F63" i="1"/>
  <c r="G64" i="1"/>
  <c r="F37" i="1"/>
  <c r="G37" i="1" s="1"/>
  <c r="F15" i="1"/>
  <c r="G15" i="1" s="1"/>
  <c r="F35" i="1"/>
  <c r="G35" i="1" s="1"/>
  <c r="F40" i="1"/>
  <c r="G40" i="1" s="1"/>
  <c r="F48" i="1"/>
  <c r="G48" i="1" s="1"/>
  <c r="F52" i="1"/>
  <c r="G52" i="1" s="1"/>
  <c r="G63" i="1"/>
  <c r="G16" i="1"/>
  <c r="F43" i="1"/>
  <c r="G43" i="1" s="1"/>
  <c r="F11" i="1"/>
  <c r="G68" i="1"/>
  <c r="G67" i="1"/>
  <c r="F59" i="1"/>
  <c r="G59" i="1" s="1"/>
  <c r="G60" i="1"/>
  <c r="G53" i="1"/>
  <c r="G49" i="1"/>
  <c r="G44" i="1"/>
  <c r="G41" i="1"/>
  <c r="F18" i="1"/>
  <c r="G19" i="1"/>
  <c r="G27" i="1"/>
  <c r="G12" i="1"/>
  <c r="G28" i="1"/>
  <c r="E10" i="1"/>
  <c r="D10" i="1"/>
  <c r="D29" i="1" s="1"/>
  <c r="D30" i="1" s="1"/>
  <c r="F33" i="1"/>
  <c r="G33" i="1" s="1"/>
  <c r="F30" i="1" l="1"/>
  <c r="D31" i="1"/>
  <c r="D9" i="1" s="1"/>
  <c r="E9" i="1"/>
  <c r="F10" i="1"/>
  <c r="G10" i="1" s="1"/>
  <c r="G18" i="1"/>
  <c r="F29" i="1"/>
  <c r="G29" i="1" s="1"/>
  <c r="G11" i="1"/>
  <c r="G30" i="1"/>
  <c r="F32" i="1"/>
  <c r="G32" i="1" s="1"/>
  <c r="F9" i="1" l="1"/>
  <c r="D69" i="1"/>
  <c r="D70" i="1" s="1"/>
  <c r="D76" i="1"/>
  <c r="D77" i="1"/>
  <c r="D74" i="1"/>
  <c r="D72" i="1"/>
  <c r="E69" i="1"/>
  <c r="E77" i="1"/>
  <c r="E78" i="1" s="1"/>
  <c r="E72" i="1"/>
  <c r="E74" i="1"/>
  <c r="E76" i="1"/>
  <c r="F31" i="1"/>
  <c r="G31" i="1" s="1"/>
  <c r="G9" i="1"/>
  <c r="F8" i="1"/>
  <c r="G8" i="1" s="1"/>
  <c r="F74" i="1" l="1"/>
  <c r="G74" i="1" s="1"/>
  <c r="D78" i="1"/>
  <c r="F78" i="1" s="1"/>
  <c r="F77" i="1"/>
  <c r="G77" i="1" s="1"/>
  <c r="F69" i="1"/>
  <c r="G69" i="1" s="1"/>
  <c r="E70" i="1"/>
  <c r="F70" i="1" s="1"/>
  <c r="G70" i="1" s="1"/>
  <c r="F76" i="1"/>
  <c r="E79" i="1"/>
  <c r="F72" i="1"/>
  <c r="D79" i="1" l="1"/>
  <c r="G78" i="1"/>
  <c r="F79" i="1" l="1"/>
  <c r="G79" i="1" s="1"/>
  <c r="G72" i="1" l="1"/>
  <c r="G71" i="1"/>
  <c r="G73" i="1"/>
  <c r="G76" i="1"/>
  <c r="G75" i="1"/>
</calcChain>
</file>

<file path=xl/sharedStrings.xml><?xml version="1.0" encoding="utf-8"?>
<sst xmlns="http://schemas.openxmlformats.org/spreadsheetml/2006/main" count="311" uniqueCount="117">
  <si>
    <r>
      <t xml:space="preserve">Единица измерения: </t>
    </r>
    <r>
      <rPr>
        <b/>
        <sz val="10"/>
        <color indexed="62"/>
        <rFont val="Tahoma"/>
        <family val="2"/>
        <charset val="204"/>
      </rPr>
      <t>тыс.руб.</t>
    </r>
  </si>
  <si>
    <t>С начала года</t>
  </si>
  <si>
    <t>Показатель</t>
  </si>
  <si>
    <t>План</t>
  </si>
  <si>
    <t>Факт</t>
  </si>
  <si>
    <t>Откл</t>
  </si>
  <si>
    <t>от Пл</t>
  </si>
  <si>
    <t>% от Пл</t>
  </si>
  <si>
    <t>Материальные затраты: запчасти и комплектующие</t>
  </si>
  <si>
    <t>Запасные части для оказания услуг</t>
  </si>
  <si>
    <t>шины</t>
  </si>
  <si>
    <t>Комплектующие для БСМТ, различные приборы для определения расхода топлива</t>
  </si>
  <si>
    <t>ГСМ</t>
  </si>
  <si>
    <t>Топливо</t>
  </si>
  <si>
    <t>Масла и смазки</t>
  </si>
  <si>
    <t>Фонд оплаты труда</t>
  </si>
  <si>
    <t>Основная заработная плата</t>
  </si>
  <si>
    <t>Премия к праздникам и юбилейным датам</t>
  </si>
  <si>
    <t>Разовая премия к  отпуску (доплата)</t>
  </si>
  <si>
    <t>Надбавка за вахтовый/разъездной характер работы</t>
  </si>
  <si>
    <t>Компенсации на отпуск</t>
  </si>
  <si>
    <t>ЕСН на заработную плату</t>
  </si>
  <si>
    <t>ЕСН на разовую премию  к отпуску</t>
  </si>
  <si>
    <t>Транспортные расходы</t>
  </si>
  <si>
    <t>Обслуживание и содержание  основных средств</t>
  </si>
  <si>
    <t>обслуживание и содержание  транспортных средств</t>
  </si>
  <si>
    <t>Постоянные производственные затраты</t>
  </si>
  <si>
    <t>Инструмент, инвентарь</t>
  </si>
  <si>
    <t xml:space="preserve">прочие материальные затраты </t>
  </si>
  <si>
    <t>Ремонт и содержание зданий, сооружений</t>
  </si>
  <si>
    <t>Амортизация ОС и НМА</t>
  </si>
  <si>
    <t>Амортизация транспортных средств</t>
  </si>
  <si>
    <t>Амортизация при модернизации</t>
  </si>
  <si>
    <t>Производственные услуги</t>
  </si>
  <si>
    <t>Обслуживание бортовых систем спутникового мониторинга</t>
  </si>
  <si>
    <t>прочие производственные услуги</t>
  </si>
  <si>
    <t>Услуги  разрешительного характера</t>
  </si>
  <si>
    <t>Услуги гос.надзорных органов</t>
  </si>
  <si>
    <t>Техосмотр</t>
  </si>
  <si>
    <t>Сертификация и лицензирование</t>
  </si>
  <si>
    <t>прочие услуги разрешительного характера</t>
  </si>
  <si>
    <t>Расходы по охране труда и ТБ</t>
  </si>
  <si>
    <t>Предрейсовый и послерейсовый  осмотры  работников</t>
  </si>
  <si>
    <t>Аптечки, огнетушители, различные знаки по БД</t>
  </si>
  <si>
    <t>Прочие расходы по ОТ</t>
  </si>
  <si>
    <t>Коммунальные расходы</t>
  </si>
  <si>
    <t>Расходы на водоснабжение и водоотведение</t>
  </si>
  <si>
    <t>Расходы на теплоснабжение</t>
  </si>
  <si>
    <t>Расходы на электроэнергию (бытовые цели)</t>
  </si>
  <si>
    <t>Услуги по уборке</t>
  </si>
  <si>
    <t>Утилизация твердых бытовых отходов и прочих</t>
  </si>
  <si>
    <t>Прочие коммунальные расходы</t>
  </si>
  <si>
    <t>Страхование</t>
  </si>
  <si>
    <t xml:space="preserve">Обязательное страхование гражданской ответственности </t>
  </si>
  <si>
    <t>Обязательное страхование опасных производственных объектов</t>
  </si>
  <si>
    <t>Другие виды страхования</t>
  </si>
  <si>
    <t>Аренда</t>
  </si>
  <si>
    <t>Аренда  транспортных средств</t>
  </si>
  <si>
    <t>Аренда  койко-мест</t>
  </si>
  <si>
    <t>Лизинг</t>
  </si>
  <si>
    <t>Налоги</t>
  </si>
  <si>
    <t>Транспортный налог</t>
  </si>
  <si>
    <t>Маржинальная прибыль</t>
  </si>
  <si>
    <t>Маржинальная прибыль, %</t>
  </si>
  <si>
    <t>Валовая прибыль</t>
  </si>
  <si>
    <t>Валовая прибыль, %</t>
  </si>
  <si>
    <t>Управленческие расходы (26 счет)</t>
  </si>
  <si>
    <t>Всего затраты</t>
  </si>
  <si>
    <t xml:space="preserve">Прибыль до налогообложения </t>
  </si>
  <si>
    <t>Рентабельность до налогообложения, %</t>
  </si>
  <si>
    <t>Выручка от реализации</t>
  </si>
  <si>
    <t>Прямые затраты- всего в т.ч.</t>
  </si>
  <si>
    <t>Прямые  переменные  затраты:</t>
  </si>
  <si>
    <t>Вспомогательные затраты , %</t>
  </si>
  <si>
    <t>Общепроизводственные  затраты, %</t>
  </si>
  <si>
    <t>Управленческие расходы, %</t>
  </si>
  <si>
    <t>Общепроизводственные  расходы ( 25 счет)</t>
  </si>
  <si>
    <t>Вспомогательные расходы (23 счет)</t>
  </si>
  <si>
    <t xml:space="preserve">Основные показатели деятельности </t>
  </si>
  <si>
    <t>Выбранная аналитика : транспортное  средство/ вид техники /принадлежность техники ( собственная или првлеченная)/_цех ( месторождение) / заказчик /  предприятие</t>
  </si>
  <si>
    <t xml:space="preserve">Отчёт должен формироваться  за выбранный период  </t>
  </si>
  <si>
    <t>За период__________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</si>
  <si>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</si>
  <si>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</si>
  <si>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</si>
  <si>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</si>
  <si>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</si>
  <si>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</si>
  <si>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</si>
  <si>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</si>
  <si>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</si>
  <si>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</si>
  <si>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</si>
  <si>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</si>
  <si>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ФАКТ</t>
  </si>
  <si>
    <t>ИТОГО ПЛАН</t>
  </si>
  <si>
    <t>вид техники 1</t>
  </si>
  <si>
    <t>вид техники 2</t>
  </si>
  <si>
    <t>вид техники 3</t>
  </si>
  <si>
    <t>н</t>
  </si>
  <si>
    <t>…</t>
  </si>
  <si>
    <t>Заказчик 1</t>
  </si>
  <si>
    <t>Заказчик 2</t>
  </si>
  <si>
    <t>Заказчик 3</t>
  </si>
  <si>
    <t>ИТОГО              по видам техники ФАКТ</t>
  </si>
  <si>
    <t>ИТОГО              по видам техники ПЛАН</t>
  </si>
  <si>
    <t>ИТОГО по Обществу  ФАКТ</t>
  </si>
  <si>
    <t>ИТОГО  по Обществу ПЛАН</t>
  </si>
  <si>
    <t>ИТОГО ГРУЗОВЫЕ  ФАКТ</t>
  </si>
  <si>
    <t>ИТОГО  ГРУЗОВЫЕ ПЛАН</t>
  </si>
  <si>
    <t>пример аналитики</t>
  </si>
  <si>
    <t>В динамике за период__________</t>
  </si>
  <si>
    <t xml:space="preserve">За период__________ </t>
  </si>
  <si>
    <r>
      <rPr>
        <b/>
        <sz val="12"/>
        <rFont val="Tahoma"/>
        <family val="2"/>
        <charset val="204"/>
      </rPr>
      <t>Объект___________</t>
    </r>
    <r>
      <rPr>
        <b/>
        <sz val="12"/>
        <color rgb="FFFF0000"/>
        <rFont val="Tahoma"/>
        <family val="2"/>
        <charset val="204"/>
      </rPr>
      <t xml:space="preserve">Транспортное  средство/ вид техники /принадлежность техники ( собственная или првлеченная)/_цех ( месторождение) / заказчик /  предприятие </t>
    </r>
  </si>
  <si>
    <r>
      <t xml:space="preserve">АНАЛИТИКА: в разрезе __________ </t>
    </r>
    <r>
      <rPr>
        <b/>
        <sz val="12"/>
        <color rgb="FFFF0000"/>
        <rFont val="Tahoma"/>
        <family val="2"/>
        <charset val="204"/>
      </rPr>
      <t xml:space="preserve">Транспортное  средство/ вид техники /принадлежность техники ( собственная или првлеченная)/_цех ( месторождение) / заказчик /  предприятие </t>
    </r>
  </si>
  <si>
    <t>Прочие расходы</t>
  </si>
  <si>
    <t>Прочие доходы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</si>
</sst>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&quot;р.&quot;_-;\-* #,##0.00&quot;р.&quot;_-;_-* &quot;-&quot;??&quot;р.&quot;_-;_-@_-"/>
    <numFmt numFmtId="165" formatCode="#,##0_);[Red]\(#,##0\)"/>
    <numFmt numFmtId="166" formatCode="[$-419]mmmm\ yyyy;@"/>
    <numFmt numFmtId="167" formatCode="#,##0_ ;[Red]\-#,##0\ "/>
    <numFmt numFmtId="168" formatCode="_-* #,##0.0&quot;р.&quot;_-;\-* #,##0.0&quot;р.&quot;_-;_-* &quot;-&quot;??&quot;р.&quot;_-;_-@_-"/>
    <numFmt numFmtId="169" formatCode="General_)"/>
    <numFmt numFmtId="170" formatCode="_(* #,##0.00_);_(* \(#,##0.00\);_(* &quot;-&quot;??_);_(@_)"/>
    <numFmt numFmtId="171" formatCode="0.0%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2"/>
      <color rgb="FFFF0000"/>
      <name val="Tahoma"/>
      <family val="2"/>
      <charset val="204"/>
    </font>
    <font>
      <b/>
      <sz val="10"/>
      <color indexed="62"/>
      <name val="Tahoma"/>
      <family val="2"/>
      <charset val="204"/>
    </font>
    <font>
      <sz val="10"/>
      <color indexed="62"/>
      <name val="Tahoma"/>
      <family val="2"/>
      <charset val="204"/>
    </font>
    <font>
      <sz val="12"/>
      <name val="Tahoma"/>
      <family val="2"/>
      <charset val="204"/>
    </font>
    <font>
      <sz val="12"/>
      <color indexed="62"/>
      <name val="Tahoma"/>
      <family val="2"/>
      <charset val="204"/>
    </font>
    <font>
      <b/>
      <sz val="12"/>
      <color indexed="62"/>
      <name val="Tahoma"/>
      <family val="2"/>
      <charset val="204"/>
    </font>
    <font>
      <b/>
      <sz val="10"/>
      <name val="Tahoma"/>
      <family val="2"/>
      <charset val="204"/>
    </font>
    <font>
      <b/>
      <sz val="9"/>
      <color indexed="62"/>
      <name val="Tahoma"/>
      <family val="2"/>
      <charset val="204"/>
    </font>
    <font>
      <sz val="9"/>
      <color indexed="62"/>
      <name val="Tahoma"/>
      <family val="2"/>
      <charset val="204"/>
    </font>
    <font>
      <sz val="9"/>
      <name val="PragmaticaTT"/>
    </font>
    <font>
      <i/>
      <sz val="10"/>
      <color indexed="62"/>
      <name val="Tahoma"/>
      <family val="2"/>
      <charset val="204"/>
    </font>
    <font>
      <b/>
      <sz val="9"/>
      <color rgb="FFFF0000"/>
      <name val="Tahoma"/>
      <family val="2"/>
      <charset val="204"/>
    </font>
    <font>
      <b/>
      <sz val="9"/>
      <name val="Tahoma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2"/>
      <name val="Tahoma"/>
      <family val="2"/>
      <charset val="204"/>
    </font>
    <font>
      <sz val="10"/>
      <color rgb="FFFF000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2"/>
      </bottom>
      <diagonal/>
    </border>
    <border>
      <left/>
      <right/>
      <top style="thin">
        <color indexed="62"/>
      </top>
      <bottom/>
      <diagonal/>
    </border>
    <border>
      <left/>
      <right/>
      <top style="thin">
        <color indexed="62"/>
      </top>
      <bottom style="thin">
        <color indexed="62"/>
      </bottom>
      <diagonal/>
    </border>
    <border>
      <left/>
      <right style="hair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2"/>
      </left>
      <right/>
      <top style="thin">
        <color indexed="62"/>
      </top>
      <bottom/>
      <diagonal/>
    </border>
    <border>
      <left style="thin">
        <color indexed="62"/>
      </left>
      <right/>
      <top style="hair">
        <color indexed="62"/>
      </top>
      <bottom style="thin">
        <color indexed="62"/>
      </bottom>
      <diagonal/>
    </border>
    <border>
      <left/>
      <right style="hair">
        <color indexed="62"/>
      </right>
      <top style="hair">
        <color indexed="62"/>
      </top>
      <bottom style="thin">
        <color indexed="62"/>
      </bottom>
      <diagonal/>
    </border>
    <border>
      <left/>
      <right/>
      <top style="hair">
        <color indexed="62"/>
      </top>
      <bottom style="hair">
        <color indexed="62"/>
      </bottom>
      <diagonal/>
    </border>
    <border>
      <left/>
      <right/>
      <top/>
      <bottom style="hair">
        <color indexed="62"/>
      </bottom>
      <diagonal/>
    </border>
    <border>
      <left/>
      <right/>
      <top style="hair">
        <color indexed="62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hair">
        <color indexed="62"/>
      </top>
      <bottom style="thin">
        <color auto="1"/>
      </bottom>
      <diagonal/>
    </border>
    <border>
      <left/>
      <right/>
      <top style="thin">
        <color indexed="62"/>
      </top>
      <bottom style="thin">
        <color auto="1"/>
      </bottom>
      <diagonal/>
    </border>
    <border>
      <left style="hair">
        <color indexed="62"/>
      </left>
      <right style="hair">
        <color indexed="62"/>
      </right>
      <top style="thin">
        <color indexed="62"/>
      </top>
      <bottom style="thin">
        <color indexed="62"/>
      </bottom>
      <diagonal/>
    </border>
    <border>
      <left style="hair">
        <color indexed="62"/>
      </left>
      <right style="hair">
        <color indexed="62"/>
      </right>
      <top style="hair">
        <color indexed="62"/>
      </top>
      <bottom style="hair">
        <color indexed="62"/>
      </bottom>
      <diagonal/>
    </border>
    <border>
      <left style="hair">
        <color indexed="62"/>
      </left>
      <right style="hair">
        <color indexed="62"/>
      </right>
      <top/>
      <bottom/>
      <diagonal/>
    </border>
    <border>
      <left style="hair">
        <color indexed="62"/>
      </left>
      <right style="hair">
        <color indexed="62"/>
      </right>
      <top/>
      <bottom style="hair">
        <color indexed="62"/>
      </bottom>
      <diagonal/>
    </border>
    <border>
      <left style="hair">
        <color indexed="62"/>
      </left>
      <right style="hair">
        <color indexed="62"/>
      </right>
      <top style="hair">
        <color indexed="62"/>
      </top>
      <bottom/>
      <diagonal/>
    </border>
    <border>
      <left style="hair">
        <color indexed="62"/>
      </left>
      <right style="hair">
        <color indexed="62"/>
      </right>
      <top style="thin">
        <color indexed="62"/>
      </top>
      <bottom/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9" fontId="14" fillId="0" borderId="0">
      <alignment horizontal="left"/>
    </xf>
    <xf numFmtId="0" fontId="3" fillId="0" borderId="0"/>
    <xf numFmtId="0" fontId="3" fillId="0" borderId="0"/>
    <xf numFmtId="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</cellStyleXfs>
  <cellXfs count="93">
    <xf numFmtId="0" fontId="0" fillId="0" borderId="0" xfId="0"/>
    <xf numFmtId="165" fontId="7" fillId="0" borderId="5" xfId="3" applyNumberFormat="1" applyFont="1" applyFill="1" applyBorder="1" applyAlignment="1">
      <alignment horizontal="center" vertical="center" wrapText="1"/>
    </xf>
    <xf numFmtId="0" fontId="4" fillId="0" borderId="0" xfId="3" applyFont="1" applyFill="1"/>
    <xf numFmtId="0" fontId="4" fillId="0" borderId="0" xfId="3" applyFont="1"/>
    <xf numFmtId="0" fontId="4" fillId="0" borderId="0" xfId="3" applyFont="1" applyFill="1" applyBorder="1"/>
    <xf numFmtId="0" fontId="3" fillId="0" borderId="0" xfId="3"/>
    <xf numFmtId="0" fontId="6" fillId="0" borderId="0" xfId="3" applyFont="1" applyAlignment="1">
      <alignment horizontal="center"/>
    </xf>
    <xf numFmtId="165" fontId="7" fillId="0" borderId="0" xfId="3" applyNumberFormat="1" applyFont="1" applyAlignment="1">
      <alignment horizontal="left"/>
    </xf>
    <xf numFmtId="0" fontId="8" fillId="0" borderId="0" xfId="3" applyFont="1" applyFill="1" applyBorder="1" applyAlignment="1">
      <alignment vertical="center"/>
    </xf>
    <xf numFmtId="0" fontId="9" fillId="0" borderId="0" xfId="3" applyFont="1" applyAlignment="1">
      <alignment vertical="center"/>
    </xf>
    <xf numFmtId="166" fontId="10" fillId="0" borderId="1" xfId="3" applyNumberFormat="1" applyFont="1" applyBorder="1" applyAlignment="1">
      <alignment horizontal="centerContinuous" vertical="center"/>
    </xf>
    <xf numFmtId="166" fontId="10" fillId="0" borderId="1" xfId="3" applyNumberFormat="1" applyFont="1" applyFill="1" applyBorder="1" applyAlignment="1">
      <alignment horizontal="centerContinuous" vertical="center"/>
    </xf>
    <xf numFmtId="166" fontId="10" fillId="0" borderId="0" xfId="3" applyNumberFormat="1" applyFont="1" applyFill="1" applyBorder="1" applyAlignment="1">
      <alignment horizontal="left" vertical="center"/>
    </xf>
    <xf numFmtId="166" fontId="10" fillId="0" borderId="1" xfId="3" applyNumberFormat="1" applyFont="1" applyBorder="1" applyAlignment="1">
      <alignment horizontal="left" vertical="center"/>
    </xf>
    <xf numFmtId="0" fontId="7" fillId="0" borderId="0" xfId="3" applyFont="1" applyBorder="1"/>
    <xf numFmtId="165" fontId="7" fillId="0" borderId="0" xfId="3" applyNumberFormat="1" applyFont="1" applyFill="1" applyBorder="1" applyAlignment="1">
      <alignment horizontal="center" vertical="center" wrapText="1"/>
    </xf>
    <xf numFmtId="165" fontId="7" fillId="0" borderId="6" xfId="3" applyNumberFormat="1" applyFont="1" applyFill="1" applyBorder="1" applyAlignment="1">
      <alignment horizontal="center" vertical="center" wrapText="1"/>
    </xf>
    <xf numFmtId="165" fontId="7" fillId="0" borderId="7" xfId="3" applyNumberFormat="1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vertical="center" wrapText="1"/>
    </xf>
    <xf numFmtId="0" fontId="11" fillId="0" borderId="0" xfId="3" applyFont="1" applyFill="1" applyBorder="1"/>
    <xf numFmtId="167" fontId="12" fillId="0" borderId="3" xfId="3" applyNumberFormat="1" applyFont="1" applyFill="1" applyBorder="1"/>
    <xf numFmtId="167" fontId="12" fillId="0" borderId="0" xfId="3" applyNumberFormat="1" applyFont="1" applyFill="1" applyBorder="1"/>
    <xf numFmtId="167" fontId="13" fillId="0" borderId="8" xfId="3" applyNumberFormat="1" applyFont="1" applyFill="1" applyBorder="1"/>
    <xf numFmtId="167" fontId="13" fillId="0" borderId="0" xfId="3" applyNumberFormat="1" applyFont="1" applyFill="1" applyBorder="1"/>
    <xf numFmtId="0" fontId="3" fillId="0" borderId="0" xfId="3" applyFill="1"/>
    <xf numFmtId="0" fontId="7" fillId="0" borderId="0" xfId="3" applyFont="1" applyFill="1" applyBorder="1" applyAlignment="1">
      <alignment horizontal="left" vertical="center" wrapText="1" indent="1"/>
    </xf>
    <xf numFmtId="167" fontId="13" fillId="2" borderId="0" xfId="3" applyNumberFormat="1" applyFont="1" applyFill="1" applyBorder="1" applyAlignment="1">
      <alignment vertical="center" wrapText="1"/>
    </xf>
    <xf numFmtId="167" fontId="13" fillId="0" borderId="0" xfId="3" applyNumberFormat="1" applyFont="1" applyFill="1" applyBorder="1" applyAlignment="1">
      <alignment vertical="center" wrapText="1"/>
    </xf>
    <xf numFmtId="167" fontId="13" fillId="2" borderId="0" xfId="3" applyNumberFormat="1" applyFont="1" applyFill="1" applyBorder="1"/>
    <xf numFmtId="164" fontId="7" fillId="0" borderId="0" xfId="3" applyNumberFormat="1" applyFont="1" applyFill="1" applyBorder="1" applyAlignment="1">
      <alignment horizontal="left" vertical="center" wrapText="1" indent="1"/>
    </xf>
    <xf numFmtId="0" fontId="4" fillId="0" borderId="0" xfId="3" applyFont="1" applyFill="1" applyBorder="1" applyAlignment="1">
      <alignment vertical="center" wrapText="1"/>
    </xf>
    <xf numFmtId="168" fontId="7" fillId="0" borderId="0" xfId="3" applyNumberFormat="1" applyFont="1" applyFill="1" applyBorder="1" applyAlignment="1">
      <alignment horizontal="left" vertical="center" wrapText="1" indent="1"/>
    </xf>
    <xf numFmtId="0" fontId="7" fillId="0" borderId="10" xfId="3" applyFont="1" applyFill="1" applyBorder="1" applyAlignment="1">
      <alignment horizontal="left" vertical="center" wrapText="1" indent="1"/>
    </xf>
    <xf numFmtId="167" fontId="13" fillId="2" borderId="10" xfId="3" applyNumberFormat="1" applyFont="1" applyFill="1" applyBorder="1"/>
    <xf numFmtId="0" fontId="11" fillId="0" borderId="0" xfId="3" applyFont="1" applyFill="1" applyBorder="1" applyAlignment="1">
      <alignment vertical="center"/>
    </xf>
    <xf numFmtId="167" fontId="13" fillId="2" borderId="0" xfId="10" applyNumberFormat="1" applyFont="1" applyFill="1" applyBorder="1" applyAlignment="1">
      <alignment vertical="center" wrapText="1"/>
    </xf>
    <xf numFmtId="167" fontId="13" fillId="2" borderId="0" xfId="10" applyNumberFormat="1" applyFont="1" applyFill="1" applyBorder="1"/>
    <xf numFmtId="0" fontId="2" fillId="0" borderId="8" xfId="1" applyFill="1" applyBorder="1" applyAlignment="1">
      <alignment vertical="center" wrapText="1"/>
    </xf>
    <xf numFmtId="0" fontId="2" fillId="0" borderId="0" xfId="1" applyFill="1" applyBorder="1"/>
    <xf numFmtId="167" fontId="2" fillId="0" borderId="8" xfId="1" applyNumberFormat="1" applyFill="1" applyBorder="1"/>
    <xf numFmtId="167" fontId="2" fillId="0" borderId="0" xfId="1" applyNumberFormat="1" applyFill="1" applyBorder="1"/>
    <xf numFmtId="0" fontId="2" fillId="0" borderId="0" xfId="1" applyFill="1"/>
    <xf numFmtId="167" fontId="2" fillId="0" borderId="9" xfId="1" applyNumberFormat="1" applyFill="1" applyBorder="1"/>
    <xf numFmtId="0" fontId="6" fillId="0" borderId="3" xfId="10" applyFont="1" applyFill="1" applyBorder="1" applyAlignment="1">
      <alignment vertical="center" wrapText="1"/>
    </xf>
    <xf numFmtId="0" fontId="11" fillId="0" borderId="0" xfId="10" applyFont="1" applyFill="1" applyBorder="1"/>
    <xf numFmtId="167" fontId="12" fillId="0" borderId="3" xfId="10" applyNumberFormat="1" applyFont="1" applyFill="1" applyBorder="1"/>
    <xf numFmtId="0" fontId="15" fillId="0" borderId="10" xfId="7" applyFont="1" applyFill="1" applyBorder="1" applyAlignment="1">
      <alignment wrapText="1"/>
    </xf>
    <xf numFmtId="0" fontId="15" fillId="0" borderId="12" xfId="7" applyFont="1" applyFill="1" applyBorder="1" applyAlignment="1">
      <alignment wrapText="1"/>
    </xf>
    <xf numFmtId="0" fontId="11" fillId="0" borderId="11" xfId="10" applyFont="1" applyFill="1" applyBorder="1"/>
    <xf numFmtId="167" fontId="12" fillId="0" borderId="14" xfId="3" applyNumberFormat="1" applyFont="1" applyFill="1" applyBorder="1"/>
    <xf numFmtId="167" fontId="2" fillId="0" borderId="15" xfId="1" applyNumberFormat="1" applyFill="1" applyBorder="1"/>
    <xf numFmtId="167" fontId="13" fillId="0" borderId="16" xfId="3" applyNumberFormat="1" applyFont="1" applyFill="1" applyBorder="1" applyAlignment="1">
      <alignment horizontal="right" vertical="center" wrapText="1"/>
    </xf>
    <xf numFmtId="167" fontId="13" fillId="0" borderId="16" xfId="3" applyNumberFormat="1" applyFont="1" applyFill="1" applyBorder="1" applyAlignment="1">
      <alignment horizontal="right"/>
    </xf>
    <xf numFmtId="167" fontId="13" fillId="0" borderId="16" xfId="3" applyNumberFormat="1" applyFont="1" applyFill="1" applyBorder="1" applyAlignment="1">
      <alignment vertical="center" wrapText="1"/>
    </xf>
    <xf numFmtId="167" fontId="13" fillId="0" borderId="16" xfId="3" applyNumberFormat="1" applyFont="1" applyFill="1" applyBorder="1"/>
    <xf numFmtId="167" fontId="13" fillId="0" borderId="15" xfId="3" applyNumberFormat="1" applyFont="1" applyFill="1" applyBorder="1"/>
    <xf numFmtId="167" fontId="2" fillId="0" borderId="17" xfId="1" applyNumberFormat="1" applyFill="1" applyBorder="1"/>
    <xf numFmtId="167" fontId="13" fillId="0" borderId="18" xfId="3" applyNumberFormat="1" applyFont="1" applyFill="1" applyBorder="1"/>
    <xf numFmtId="9" fontId="12" fillId="0" borderId="14" xfId="4" applyFont="1" applyFill="1" applyBorder="1"/>
    <xf numFmtId="9" fontId="2" fillId="0" borderId="15" xfId="1" applyNumberFormat="1" applyFill="1" applyBorder="1"/>
    <xf numFmtId="9" fontId="13" fillId="0" borderId="16" xfId="4" applyFont="1" applyFill="1" applyBorder="1" applyAlignment="1">
      <alignment horizontal="right" vertical="center" wrapText="1"/>
    </xf>
    <xf numFmtId="9" fontId="13" fillId="0" borderId="16" xfId="4" applyFont="1" applyFill="1" applyBorder="1" applyAlignment="1">
      <alignment horizontal="right"/>
    </xf>
    <xf numFmtId="9" fontId="13" fillId="0" borderId="16" xfId="4" applyFont="1" applyFill="1" applyBorder="1" applyAlignment="1">
      <alignment vertical="center" wrapText="1"/>
    </xf>
    <xf numFmtId="9" fontId="13" fillId="0" borderId="16" xfId="4" applyFont="1" applyFill="1" applyBorder="1"/>
    <xf numFmtId="9" fontId="13" fillId="0" borderId="15" xfId="4" applyFont="1" applyFill="1" applyBorder="1"/>
    <xf numFmtId="9" fontId="2" fillId="0" borderId="17" xfId="1" applyNumberFormat="1" applyFill="1" applyBorder="1"/>
    <xf numFmtId="9" fontId="13" fillId="0" borderId="18" xfId="4" applyFont="1" applyFill="1" applyBorder="1"/>
    <xf numFmtId="9" fontId="12" fillId="0" borderId="3" xfId="2" applyFont="1" applyFill="1" applyBorder="1"/>
    <xf numFmtId="9" fontId="12" fillId="0" borderId="2" xfId="2" applyFont="1" applyFill="1" applyBorder="1"/>
    <xf numFmtId="9" fontId="16" fillId="0" borderId="19" xfId="2" applyFont="1" applyFill="1" applyBorder="1"/>
    <xf numFmtId="9" fontId="2" fillId="0" borderId="14" xfId="2" applyFont="1" applyFill="1" applyBorder="1"/>
    <xf numFmtId="1" fontId="2" fillId="0" borderId="14" xfId="2" applyNumberFormat="1" applyFont="1" applyFill="1" applyBorder="1"/>
    <xf numFmtId="167" fontId="17" fillId="0" borderId="3" xfId="10" applyNumberFormat="1" applyFont="1" applyFill="1" applyBorder="1"/>
    <xf numFmtId="1" fontId="18" fillId="0" borderId="14" xfId="2" applyNumberFormat="1" applyFont="1" applyFill="1" applyBorder="1"/>
    <xf numFmtId="9" fontId="17" fillId="0" borderId="19" xfId="2" applyFont="1" applyFill="1" applyBorder="1"/>
    <xf numFmtId="171" fontId="12" fillId="0" borderId="2" xfId="2" applyNumberFormat="1" applyFont="1" applyFill="1" applyBorder="1"/>
    <xf numFmtId="171" fontId="17" fillId="0" borderId="19" xfId="2" applyNumberFormat="1" applyFont="1" applyFill="1" applyBorder="1"/>
    <xf numFmtId="9" fontId="12" fillId="0" borderId="13" xfId="2" applyFont="1" applyFill="1" applyBorder="1"/>
    <xf numFmtId="0" fontId="20" fillId="0" borderId="0" xfId="3" applyFont="1"/>
    <xf numFmtId="165" fontId="19" fillId="0" borderId="0" xfId="3" applyNumberFormat="1" applyFont="1" applyAlignment="1">
      <alignment horizontal="left" vertical="center" wrapText="1"/>
    </xf>
    <xf numFmtId="9" fontId="12" fillId="0" borderId="16" xfId="4" applyFont="1" applyFill="1" applyBorder="1"/>
    <xf numFmtId="9" fontId="2" fillId="0" borderId="16" xfId="1" applyNumberFormat="1" applyFill="1" applyBorder="1"/>
    <xf numFmtId="0" fontId="15" fillId="3" borderId="10" xfId="7" applyFont="1" applyFill="1" applyBorder="1" applyAlignment="1">
      <alignment wrapText="1"/>
    </xf>
    <xf numFmtId="0" fontId="2" fillId="3" borderId="0" xfId="1" applyFill="1" applyBorder="1" applyAlignment="1">
      <alignment vertical="center" wrapText="1"/>
    </xf>
    <xf numFmtId="167" fontId="12" fillId="3" borderId="3" xfId="10" applyNumberFormat="1" applyFont="1" applyFill="1" applyBorder="1"/>
    <xf numFmtId="165" fontId="7" fillId="0" borderId="2" xfId="3" applyNumberFormat="1" applyFont="1" applyFill="1" applyBorder="1" applyAlignment="1">
      <alignment horizontal="center" vertical="center" wrapText="1"/>
    </xf>
    <xf numFmtId="165" fontId="19" fillId="0" borderId="0" xfId="3" applyNumberFormat="1" applyFont="1" applyAlignment="1">
      <alignment horizontal="left" vertical="center" wrapText="1"/>
    </xf>
    <xf numFmtId="165" fontId="5" fillId="0" borderId="0" xfId="3" applyNumberFormat="1" applyFont="1" applyAlignment="1">
      <alignment horizontal="left" vertical="center" wrapText="1"/>
    </xf>
    <xf numFmtId="165" fontId="7" fillId="0" borderId="2" xfId="3" applyNumberFormat="1" applyFont="1" applyBorder="1" applyAlignment="1">
      <alignment horizontal="center" vertical="center" wrapText="1"/>
    </xf>
    <xf numFmtId="165" fontId="7" fillId="0" borderId="1" xfId="3" applyNumberFormat="1" applyFont="1" applyBorder="1" applyAlignment="1">
      <alignment horizontal="center" vertical="center" wrapText="1"/>
    </xf>
    <xf numFmtId="165" fontId="7" fillId="0" borderId="3" xfId="3" applyNumberFormat="1" applyFont="1" applyFill="1" applyBorder="1" applyAlignment="1">
      <alignment horizontal="center" vertical="center" wrapText="1"/>
    </xf>
    <xf numFmtId="165" fontId="7" fillId="0" borderId="4" xfId="3" applyNumberFormat="1" applyFont="1" applyBorder="1" applyAlignment="1">
      <alignment horizontal="center" vertical="center" wrapText="1"/>
    </xf>
    <xf numFmtId="0" fontId="3" fillId="3" borderId="0" xfId="3" applyFill="1" applyAlignment="1">
      <alignment horizontal="center" vertical="center" wrapText="1"/>
    </xf>
  </cellXfs>
  <cellStyles count="11">
    <cellStyle name="Normal_MAIN (2)" xfId="5"/>
    <cellStyle name="Обычный" xfId="0" builtinId="0"/>
    <cellStyle name="Обычный 2" xfId="3"/>
    <cellStyle name="Обычный 2 2" xfId="10"/>
    <cellStyle name="Обычный 3" xfId="6"/>
    <cellStyle name="Обычный_МО4-годовая" xfId="7"/>
    <cellStyle name="Процентный" xfId="2" builtinId="5"/>
    <cellStyle name="Процентный 2" xfId="4"/>
    <cellStyle name="Процентный 3" xfId="8"/>
    <cellStyle name="УровеньСтрок_1" xfId="1" builtinId="1" iLevel="0"/>
    <cellStyle name="Финансовый 2" xfId="9"/>
  </cellStyles>
  <dxfs count="28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4\2014%20&#1075;%20&#1041;&#1070;&#1044;&#1046;&#1045;&#1058;%20-%2019%20&#1092;&#1077;&#1074;&#1088;&#1072;&#1083;&#1103;%202014\&#1054;&#1058;&#1063;&#1025;&#1058;%20&#1044;&#1051;&#1071;%20&#1086;&#1090;&#1087;&#1088;&#1072;&#1074;&#1082;&#1080;\&#1054;&#1090;&#1095;&#1077;&#1090;%202014%20&#1075;&#1086;&#1076;%20&#1092;&#1072;&#1082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3%20&#1075;&#1086;&#1076;\&#1048;&#1055;\&#1053;&#1072;&#1076;&#1077;&#1078;&#1076;&#1072;%20&#1040;&#1083;&#1077;&#1082;&#1089;&#1072;&#1085;&#1076;&#1088;&#1086;&#1074;&#1085;&#1072;\&#1086;&#1090;&#1095;&#1077;&#1090;\&#1054;&#1090;&#1095;&#1077;&#1090;2013%20&#1075;&#1086;&#1076;%20-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родажи_1"/>
      <sheetName val="Продажи_2"/>
      <sheetName val="Производство"/>
      <sheetName val="Re_марж"/>
      <sheetName val="ФА"/>
      <sheetName val="P&amp;L"/>
      <sheetName val="СБС"/>
      <sheetName val="УР"/>
      <sheetName val="КР"/>
      <sheetName val="ДиР"/>
      <sheetName val="Мат-лы и эн"/>
      <sheetName val="ФОТ"/>
      <sheetName val="НН"/>
      <sheetName val="CAPEX"/>
      <sheetName val="БДДС"/>
      <sheetName val="Баланс"/>
      <sheetName val="PK"/>
      <sheetName val="Фин"/>
      <sheetName val="BS"/>
      <sheetName val="P&amp;L_sup"/>
      <sheetName val="П_Пр"/>
      <sheetName val="Реестр"/>
      <sheetName val="БДДС_sup"/>
      <sheetName val="CF"/>
      <sheetName val="Кредиты"/>
      <sheetName val="Input"/>
      <sheetName val="Остатки_sup"/>
      <sheetName val="Затраты_sup"/>
      <sheetName val="НН_sup"/>
      <sheetName val="FA_month"/>
      <sheetName val="Перем_затраты"/>
      <sheetName val="FA_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7">
          <cell r="U7" t="str">
            <v>О</v>
          </cell>
        </row>
        <row r="8">
          <cell r="U8" t="str">
            <v>И</v>
          </cell>
        </row>
        <row r="11">
          <cell r="U11" t="str">
            <v>КТС</v>
          </cell>
        </row>
        <row r="12">
          <cell r="U12" t="str">
            <v>Римера</v>
          </cell>
        </row>
        <row r="13">
          <cell r="U13" t="str">
            <v>ИНМ</v>
          </cell>
        </row>
        <row r="14">
          <cell r="U14" t="str">
            <v>АЛПР</v>
          </cell>
        </row>
        <row r="15">
          <cell r="U15" t="str">
            <v>АЛСР</v>
          </cell>
        </row>
        <row r="16">
          <cell r="U16" t="str">
            <v>РНГГ</v>
          </cell>
        </row>
        <row r="17">
          <cell r="U17" t="str">
            <v>ИФГ</v>
          </cell>
        </row>
        <row r="18">
          <cell r="U18" t="str">
            <v>Банк 1</v>
          </cell>
        </row>
        <row r="19">
          <cell r="U19" t="str">
            <v>Банк 2</v>
          </cell>
        </row>
        <row r="20">
          <cell r="U20" t="str">
            <v>Банк 3</v>
          </cell>
        </row>
        <row r="21">
          <cell r="U21" t="str">
            <v>Банк 4</v>
          </cell>
        </row>
        <row r="22">
          <cell r="U22" t="str">
            <v>Банк 5</v>
          </cell>
        </row>
        <row r="23">
          <cell r="U23" t="str">
            <v>Банк 6</v>
          </cell>
        </row>
        <row r="24">
          <cell r="U24" t="str">
            <v>Банк 7</v>
          </cell>
        </row>
        <row r="25">
          <cell r="U25" t="str">
            <v>Банк 8</v>
          </cell>
        </row>
        <row r="26">
          <cell r="U26" t="str">
            <v>Банк 9</v>
          </cell>
        </row>
        <row r="27">
          <cell r="U27" t="str">
            <v>Банк 10</v>
          </cell>
        </row>
      </sheetData>
      <sheetData sheetId="26" refreshError="1">
        <row r="3">
          <cell r="B3" t="str">
            <v>ООО ТРАНСФЕР ПЛЮС</v>
          </cell>
        </row>
        <row r="6">
          <cell r="B6" t="str">
            <v>Март</v>
          </cell>
        </row>
        <row r="22">
          <cell r="F22">
            <v>3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родажи_1"/>
      <sheetName val="Продажи_2"/>
      <sheetName val="Производство"/>
      <sheetName val="Re_марж"/>
      <sheetName val="ФА"/>
      <sheetName val="СБС"/>
      <sheetName val="P&amp;L"/>
      <sheetName val="УР"/>
      <sheetName val="КР"/>
      <sheetName val="ДиР"/>
      <sheetName val="Мат-лы и эн"/>
      <sheetName val="ФОТ"/>
      <sheetName val="НН"/>
      <sheetName val="CAPEX"/>
      <sheetName val="БДДС"/>
      <sheetName val="Баланс"/>
      <sheetName val="PK"/>
      <sheetName val="Фин"/>
      <sheetName val="BS"/>
      <sheetName val="P&amp;L_sup"/>
      <sheetName val="П_Пр"/>
      <sheetName val="Реестр"/>
      <sheetName val="БДДС_sup"/>
      <sheetName val="CF"/>
      <sheetName val="Кредиты"/>
      <sheetName val="Input"/>
      <sheetName val="Остатки_sup"/>
      <sheetName val="Затраты_sup"/>
      <sheetName val="НН_sup"/>
      <sheetName val="FA_month"/>
      <sheetName val="Перем_затраты"/>
      <sheetName val="FA_YTD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2">
          <cell r="F22">
            <v>9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outlinePr summaryBelow="0"/>
  </sheetPr>
  <dimension ref="A1:L82"/>
  <sheetViews>
    <sheetView showGridLines="0" zoomScale="80" zoomScaleNormal="80" workbookViewId="0">
      <selection activeCell="D77" sqref="D77"/>
    </sheetView>
  </sheetViews>
  <sheetFormatPr defaultRowHeight="12.75" outlineLevelRow="2"/>
  <cols>
    <col min="1" max="1" width="6.7109375" style="2" customWidth="1"/>
    <col min="2" max="2" width="37.140625" style="3" customWidth="1"/>
    <col min="3" max="3" width="5.42578125" style="3" customWidth="1"/>
    <col min="4" max="5" width="10.7109375" style="3" customWidth="1"/>
    <col min="6" max="6" width="12.85546875" style="2" customWidth="1"/>
    <col min="7" max="7" width="9.7109375" style="2" customWidth="1"/>
    <col min="8" max="8" width="2" style="2" customWidth="1"/>
    <col min="9" max="10" width="10.7109375" style="3" customWidth="1"/>
    <col min="11" max="11" width="10.42578125" style="2" customWidth="1"/>
    <col min="12" max="12" width="8.28515625" style="2" customWidth="1"/>
    <col min="13" max="16" width="9.140625" style="5" customWidth="1"/>
    <col min="17" max="246" width="9.140625" style="5"/>
    <col min="247" max="247" width="2.7109375" style="5" customWidth="1"/>
    <col min="248" max="248" width="48" style="5" customWidth="1"/>
    <col min="249" max="249" width="1.85546875" style="5" customWidth="1"/>
    <col min="250" max="251" width="10.7109375" style="5" customWidth="1"/>
    <col min="252" max="252" width="9.140625" style="5" customWidth="1"/>
    <col min="253" max="254" width="9.7109375" style="5" customWidth="1"/>
    <col min="255" max="256" width="9.140625" style="5" customWidth="1"/>
    <col min="257" max="257" width="2" style="5" customWidth="1"/>
    <col min="258" max="260" width="10.7109375" style="5" customWidth="1"/>
    <col min="261" max="261" width="10.42578125" style="5" customWidth="1"/>
    <col min="262" max="262" width="8.28515625" style="5" customWidth="1"/>
    <col min="263" max="264" width="10.42578125" style="5" customWidth="1"/>
    <col min="265" max="265" width="9.140625" style="5" customWidth="1"/>
    <col min="266" max="266" width="60.28515625" style="5" customWidth="1"/>
    <col min="267" max="272" width="9.140625" style="5" customWidth="1"/>
    <col min="273" max="502" width="9.140625" style="5"/>
    <col min="503" max="503" width="2.7109375" style="5" customWidth="1"/>
    <col min="504" max="504" width="48" style="5" customWidth="1"/>
    <col min="505" max="505" width="1.85546875" style="5" customWidth="1"/>
    <col min="506" max="507" width="10.7109375" style="5" customWidth="1"/>
    <col min="508" max="508" width="9.140625" style="5" customWidth="1"/>
    <col min="509" max="510" width="9.7109375" style="5" customWidth="1"/>
    <col min="511" max="512" width="9.140625" style="5" customWidth="1"/>
    <col min="513" max="513" width="2" style="5" customWidth="1"/>
    <col min="514" max="516" width="10.7109375" style="5" customWidth="1"/>
    <col min="517" max="517" width="10.42578125" style="5" customWidth="1"/>
    <col min="518" max="518" width="8.28515625" style="5" customWidth="1"/>
    <col min="519" max="520" width="10.42578125" style="5" customWidth="1"/>
    <col min="521" max="521" width="9.140625" style="5" customWidth="1"/>
    <col min="522" max="522" width="60.28515625" style="5" customWidth="1"/>
    <col min="523" max="528" width="9.140625" style="5" customWidth="1"/>
    <col min="529" max="758" width="9.140625" style="5"/>
    <col min="759" max="759" width="2.7109375" style="5" customWidth="1"/>
    <col min="760" max="760" width="48" style="5" customWidth="1"/>
    <col min="761" max="761" width="1.85546875" style="5" customWidth="1"/>
    <col min="762" max="763" width="10.7109375" style="5" customWidth="1"/>
    <col min="764" max="764" width="9.140625" style="5" customWidth="1"/>
    <col min="765" max="766" width="9.7109375" style="5" customWidth="1"/>
    <col min="767" max="768" width="9.140625" style="5" customWidth="1"/>
    <col min="769" max="769" width="2" style="5" customWidth="1"/>
    <col min="770" max="772" width="10.7109375" style="5" customWidth="1"/>
    <col min="773" max="773" width="10.42578125" style="5" customWidth="1"/>
    <col min="774" max="774" width="8.28515625" style="5" customWidth="1"/>
    <col min="775" max="776" width="10.42578125" style="5" customWidth="1"/>
    <col min="777" max="777" width="9.140625" style="5" customWidth="1"/>
    <col min="778" max="778" width="60.28515625" style="5" customWidth="1"/>
    <col min="779" max="784" width="9.140625" style="5" customWidth="1"/>
    <col min="785" max="1014" width="9.140625" style="5"/>
    <col min="1015" max="1015" width="2.7109375" style="5" customWidth="1"/>
    <col min="1016" max="1016" width="48" style="5" customWidth="1"/>
    <col min="1017" max="1017" width="1.85546875" style="5" customWidth="1"/>
    <col min="1018" max="1019" width="10.7109375" style="5" customWidth="1"/>
    <col min="1020" max="1020" width="9.140625" style="5" customWidth="1"/>
    <col min="1021" max="1022" width="9.7109375" style="5" customWidth="1"/>
    <col min="1023" max="1024" width="9.140625" style="5" customWidth="1"/>
    <col min="1025" max="1025" width="2" style="5" customWidth="1"/>
    <col min="1026" max="1028" width="10.7109375" style="5" customWidth="1"/>
    <col min="1029" max="1029" width="10.42578125" style="5" customWidth="1"/>
    <col min="1030" max="1030" width="8.28515625" style="5" customWidth="1"/>
    <col min="1031" max="1032" width="10.42578125" style="5" customWidth="1"/>
    <col min="1033" max="1033" width="9.140625" style="5" customWidth="1"/>
    <col min="1034" max="1034" width="60.28515625" style="5" customWidth="1"/>
    <col min="1035" max="1040" width="9.140625" style="5" customWidth="1"/>
    <col min="1041" max="1270" width="9.140625" style="5"/>
    <col min="1271" max="1271" width="2.7109375" style="5" customWidth="1"/>
    <col min="1272" max="1272" width="48" style="5" customWidth="1"/>
    <col min="1273" max="1273" width="1.85546875" style="5" customWidth="1"/>
    <col min="1274" max="1275" width="10.7109375" style="5" customWidth="1"/>
    <col min="1276" max="1276" width="9.140625" style="5" customWidth="1"/>
    <col min="1277" max="1278" width="9.7109375" style="5" customWidth="1"/>
    <col min="1279" max="1280" width="9.140625" style="5" customWidth="1"/>
    <col min="1281" max="1281" width="2" style="5" customWidth="1"/>
    <col min="1282" max="1284" width="10.7109375" style="5" customWidth="1"/>
    <col min="1285" max="1285" width="10.42578125" style="5" customWidth="1"/>
    <col min="1286" max="1286" width="8.28515625" style="5" customWidth="1"/>
    <col min="1287" max="1288" width="10.42578125" style="5" customWidth="1"/>
    <col min="1289" max="1289" width="9.140625" style="5" customWidth="1"/>
    <col min="1290" max="1290" width="60.28515625" style="5" customWidth="1"/>
    <col min="1291" max="1296" width="9.140625" style="5" customWidth="1"/>
    <col min="1297" max="1526" width="9.140625" style="5"/>
    <col min="1527" max="1527" width="2.7109375" style="5" customWidth="1"/>
    <col min="1528" max="1528" width="48" style="5" customWidth="1"/>
    <col min="1529" max="1529" width="1.85546875" style="5" customWidth="1"/>
    <col min="1530" max="1531" width="10.7109375" style="5" customWidth="1"/>
    <col min="1532" max="1532" width="9.140625" style="5" customWidth="1"/>
    <col min="1533" max="1534" width="9.7109375" style="5" customWidth="1"/>
    <col min="1535" max="1536" width="9.140625" style="5" customWidth="1"/>
    <col min="1537" max="1537" width="2" style="5" customWidth="1"/>
    <col min="1538" max="1540" width="10.7109375" style="5" customWidth="1"/>
    <col min="1541" max="1541" width="10.42578125" style="5" customWidth="1"/>
    <col min="1542" max="1542" width="8.28515625" style="5" customWidth="1"/>
    <col min="1543" max="1544" width="10.42578125" style="5" customWidth="1"/>
    <col min="1545" max="1545" width="9.140625" style="5" customWidth="1"/>
    <col min="1546" max="1546" width="60.28515625" style="5" customWidth="1"/>
    <col min="1547" max="1552" width="9.140625" style="5" customWidth="1"/>
    <col min="1553" max="1782" width="9.140625" style="5"/>
    <col min="1783" max="1783" width="2.7109375" style="5" customWidth="1"/>
    <col min="1784" max="1784" width="48" style="5" customWidth="1"/>
    <col min="1785" max="1785" width="1.85546875" style="5" customWidth="1"/>
    <col min="1786" max="1787" width="10.7109375" style="5" customWidth="1"/>
    <col min="1788" max="1788" width="9.140625" style="5" customWidth="1"/>
    <col min="1789" max="1790" width="9.7109375" style="5" customWidth="1"/>
    <col min="1791" max="1792" width="9.140625" style="5" customWidth="1"/>
    <col min="1793" max="1793" width="2" style="5" customWidth="1"/>
    <col min="1794" max="1796" width="10.7109375" style="5" customWidth="1"/>
    <col min="1797" max="1797" width="10.42578125" style="5" customWidth="1"/>
    <col min="1798" max="1798" width="8.28515625" style="5" customWidth="1"/>
    <col min="1799" max="1800" width="10.42578125" style="5" customWidth="1"/>
    <col min="1801" max="1801" width="9.140625" style="5" customWidth="1"/>
    <col min="1802" max="1802" width="60.28515625" style="5" customWidth="1"/>
    <col min="1803" max="1808" width="9.140625" style="5" customWidth="1"/>
    <col min="1809" max="2038" width="9.140625" style="5"/>
    <col min="2039" max="2039" width="2.7109375" style="5" customWidth="1"/>
    <col min="2040" max="2040" width="48" style="5" customWidth="1"/>
    <col min="2041" max="2041" width="1.85546875" style="5" customWidth="1"/>
    <col min="2042" max="2043" width="10.7109375" style="5" customWidth="1"/>
    <col min="2044" max="2044" width="9.140625" style="5" customWidth="1"/>
    <col min="2045" max="2046" width="9.7109375" style="5" customWidth="1"/>
    <col min="2047" max="2048" width="9.140625" style="5" customWidth="1"/>
    <col min="2049" max="2049" width="2" style="5" customWidth="1"/>
    <col min="2050" max="2052" width="10.7109375" style="5" customWidth="1"/>
    <col min="2053" max="2053" width="10.42578125" style="5" customWidth="1"/>
    <col min="2054" max="2054" width="8.28515625" style="5" customWidth="1"/>
    <col min="2055" max="2056" width="10.42578125" style="5" customWidth="1"/>
    <col min="2057" max="2057" width="9.140625" style="5" customWidth="1"/>
    <col min="2058" max="2058" width="60.28515625" style="5" customWidth="1"/>
    <col min="2059" max="2064" width="9.140625" style="5" customWidth="1"/>
    <col min="2065" max="2294" width="9.140625" style="5"/>
    <col min="2295" max="2295" width="2.7109375" style="5" customWidth="1"/>
    <col min="2296" max="2296" width="48" style="5" customWidth="1"/>
    <col min="2297" max="2297" width="1.85546875" style="5" customWidth="1"/>
    <col min="2298" max="2299" width="10.7109375" style="5" customWidth="1"/>
    <col min="2300" max="2300" width="9.140625" style="5" customWidth="1"/>
    <col min="2301" max="2302" width="9.7109375" style="5" customWidth="1"/>
    <col min="2303" max="2304" width="9.140625" style="5" customWidth="1"/>
    <col min="2305" max="2305" width="2" style="5" customWidth="1"/>
    <col min="2306" max="2308" width="10.7109375" style="5" customWidth="1"/>
    <col min="2309" max="2309" width="10.42578125" style="5" customWidth="1"/>
    <col min="2310" max="2310" width="8.28515625" style="5" customWidth="1"/>
    <col min="2311" max="2312" width="10.42578125" style="5" customWidth="1"/>
    <col min="2313" max="2313" width="9.140625" style="5" customWidth="1"/>
    <col min="2314" max="2314" width="60.28515625" style="5" customWidth="1"/>
    <col min="2315" max="2320" width="9.140625" style="5" customWidth="1"/>
    <col min="2321" max="2550" width="9.140625" style="5"/>
    <col min="2551" max="2551" width="2.7109375" style="5" customWidth="1"/>
    <col min="2552" max="2552" width="48" style="5" customWidth="1"/>
    <col min="2553" max="2553" width="1.85546875" style="5" customWidth="1"/>
    <col min="2554" max="2555" width="10.7109375" style="5" customWidth="1"/>
    <col min="2556" max="2556" width="9.140625" style="5" customWidth="1"/>
    <col min="2557" max="2558" width="9.7109375" style="5" customWidth="1"/>
    <col min="2559" max="2560" width="9.140625" style="5" customWidth="1"/>
    <col min="2561" max="2561" width="2" style="5" customWidth="1"/>
    <col min="2562" max="2564" width="10.7109375" style="5" customWidth="1"/>
    <col min="2565" max="2565" width="10.42578125" style="5" customWidth="1"/>
    <col min="2566" max="2566" width="8.28515625" style="5" customWidth="1"/>
    <col min="2567" max="2568" width="10.42578125" style="5" customWidth="1"/>
    <col min="2569" max="2569" width="9.140625" style="5" customWidth="1"/>
    <col min="2570" max="2570" width="60.28515625" style="5" customWidth="1"/>
    <col min="2571" max="2576" width="9.140625" style="5" customWidth="1"/>
    <col min="2577" max="2806" width="9.140625" style="5"/>
    <col min="2807" max="2807" width="2.7109375" style="5" customWidth="1"/>
    <col min="2808" max="2808" width="48" style="5" customWidth="1"/>
    <col min="2809" max="2809" width="1.85546875" style="5" customWidth="1"/>
    <col min="2810" max="2811" width="10.7109375" style="5" customWidth="1"/>
    <col min="2812" max="2812" width="9.140625" style="5" customWidth="1"/>
    <col min="2813" max="2814" width="9.7109375" style="5" customWidth="1"/>
    <col min="2815" max="2816" width="9.140625" style="5" customWidth="1"/>
    <col min="2817" max="2817" width="2" style="5" customWidth="1"/>
    <col min="2818" max="2820" width="10.7109375" style="5" customWidth="1"/>
    <col min="2821" max="2821" width="10.42578125" style="5" customWidth="1"/>
    <col min="2822" max="2822" width="8.28515625" style="5" customWidth="1"/>
    <col min="2823" max="2824" width="10.42578125" style="5" customWidth="1"/>
    <col min="2825" max="2825" width="9.140625" style="5" customWidth="1"/>
    <col min="2826" max="2826" width="60.28515625" style="5" customWidth="1"/>
    <col min="2827" max="2832" width="9.140625" style="5" customWidth="1"/>
    <col min="2833" max="3062" width="9.140625" style="5"/>
    <col min="3063" max="3063" width="2.7109375" style="5" customWidth="1"/>
    <col min="3064" max="3064" width="48" style="5" customWidth="1"/>
    <col min="3065" max="3065" width="1.85546875" style="5" customWidth="1"/>
    <col min="3066" max="3067" width="10.7109375" style="5" customWidth="1"/>
    <col min="3068" max="3068" width="9.140625" style="5" customWidth="1"/>
    <col min="3069" max="3070" width="9.7109375" style="5" customWidth="1"/>
    <col min="3071" max="3072" width="9.140625" style="5" customWidth="1"/>
    <col min="3073" max="3073" width="2" style="5" customWidth="1"/>
    <col min="3074" max="3076" width="10.7109375" style="5" customWidth="1"/>
    <col min="3077" max="3077" width="10.42578125" style="5" customWidth="1"/>
    <col min="3078" max="3078" width="8.28515625" style="5" customWidth="1"/>
    <col min="3079" max="3080" width="10.42578125" style="5" customWidth="1"/>
    <col min="3081" max="3081" width="9.140625" style="5" customWidth="1"/>
    <col min="3082" max="3082" width="60.28515625" style="5" customWidth="1"/>
    <col min="3083" max="3088" width="9.140625" style="5" customWidth="1"/>
    <col min="3089" max="3318" width="9.140625" style="5"/>
    <col min="3319" max="3319" width="2.7109375" style="5" customWidth="1"/>
    <col min="3320" max="3320" width="48" style="5" customWidth="1"/>
    <col min="3321" max="3321" width="1.85546875" style="5" customWidth="1"/>
    <col min="3322" max="3323" width="10.7109375" style="5" customWidth="1"/>
    <col min="3324" max="3324" width="9.140625" style="5" customWidth="1"/>
    <col min="3325" max="3326" width="9.7109375" style="5" customWidth="1"/>
    <col min="3327" max="3328" width="9.140625" style="5" customWidth="1"/>
    <col min="3329" max="3329" width="2" style="5" customWidth="1"/>
    <col min="3330" max="3332" width="10.7109375" style="5" customWidth="1"/>
    <col min="3333" max="3333" width="10.42578125" style="5" customWidth="1"/>
    <col min="3334" max="3334" width="8.28515625" style="5" customWidth="1"/>
    <col min="3335" max="3336" width="10.42578125" style="5" customWidth="1"/>
    <col min="3337" max="3337" width="9.140625" style="5" customWidth="1"/>
    <col min="3338" max="3338" width="60.28515625" style="5" customWidth="1"/>
    <col min="3339" max="3344" width="9.140625" style="5" customWidth="1"/>
    <col min="3345" max="3574" width="9.140625" style="5"/>
    <col min="3575" max="3575" width="2.7109375" style="5" customWidth="1"/>
    <col min="3576" max="3576" width="48" style="5" customWidth="1"/>
    <col min="3577" max="3577" width="1.85546875" style="5" customWidth="1"/>
    <col min="3578" max="3579" width="10.7109375" style="5" customWidth="1"/>
    <col min="3580" max="3580" width="9.140625" style="5" customWidth="1"/>
    <col min="3581" max="3582" width="9.7109375" style="5" customWidth="1"/>
    <col min="3583" max="3584" width="9.140625" style="5" customWidth="1"/>
    <col min="3585" max="3585" width="2" style="5" customWidth="1"/>
    <col min="3586" max="3588" width="10.7109375" style="5" customWidth="1"/>
    <col min="3589" max="3589" width="10.42578125" style="5" customWidth="1"/>
    <col min="3590" max="3590" width="8.28515625" style="5" customWidth="1"/>
    <col min="3591" max="3592" width="10.42578125" style="5" customWidth="1"/>
    <col min="3593" max="3593" width="9.140625" style="5" customWidth="1"/>
    <col min="3594" max="3594" width="60.28515625" style="5" customWidth="1"/>
    <col min="3595" max="3600" width="9.140625" style="5" customWidth="1"/>
    <col min="3601" max="3830" width="9.140625" style="5"/>
    <col min="3831" max="3831" width="2.7109375" style="5" customWidth="1"/>
    <col min="3832" max="3832" width="48" style="5" customWidth="1"/>
    <col min="3833" max="3833" width="1.85546875" style="5" customWidth="1"/>
    <col min="3834" max="3835" width="10.7109375" style="5" customWidth="1"/>
    <col min="3836" max="3836" width="9.140625" style="5" customWidth="1"/>
    <col min="3837" max="3838" width="9.7109375" style="5" customWidth="1"/>
    <col min="3839" max="3840" width="9.140625" style="5" customWidth="1"/>
    <col min="3841" max="3841" width="2" style="5" customWidth="1"/>
    <col min="3842" max="3844" width="10.7109375" style="5" customWidth="1"/>
    <col min="3845" max="3845" width="10.42578125" style="5" customWidth="1"/>
    <col min="3846" max="3846" width="8.28515625" style="5" customWidth="1"/>
    <col min="3847" max="3848" width="10.42578125" style="5" customWidth="1"/>
    <col min="3849" max="3849" width="9.140625" style="5" customWidth="1"/>
    <col min="3850" max="3850" width="60.28515625" style="5" customWidth="1"/>
    <col min="3851" max="3856" width="9.140625" style="5" customWidth="1"/>
    <col min="3857" max="4086" width="9.140625" style="5"/>
    <col min="4087" max="4087" width="2.7109375" style="5" customWidth="1"/>
    <col min="4088" max="4088" width="48" style="5" customWidth="1"/>
    <col min="4089" max="4089" width="1.85546875" style="5" customWidth="1"/>
    <col min="4090" max="4091" width="10.7109375" style="5" customWidth="1"/>
    <col min="4092" max="4092" width="9.140625" style="5" customWidth="1"/>
    <col min="4093" max="4094" width="9.7109375" style="5" customWidth="1"/>
    <col min="4095" max="4096" width="9.140625" style="5" customWidth="1"/>
    <col min="4097" max="4097" width="2" style="5" customWidth="1"/>
    <col min="4098" max="4100" width="10.7109375" style="5" customWidth="1"/>
    <col min="4101" max="4101" width="10.42578125" style="5" customWidth="1"/>
    <col min="4102" max="4102" width="8.28515625" style="5" customWidth="1"/>
    <col min="4103" max="4104" width="10.42578125" style="5" customWidth="1"/>
    <col min="4105" max="4105" width="9.140625" style="5" customWidth="1"/>
    <col min="4106" max="4106" width="60.28515625" style="5" customWidth="1"/>
    <col min="4107" max="4112" width="9.140625" style="5" customWidth="1"/>
    <col min="4113" max="4342" width="9.140625" style="5"/>
    <col min="4343" max="4343" width="2.7109375" style="5" customWidth="1"/>
    <col min="4344" max="4344" width="48" style="5" customWidth="1"/>
    <col min="4345" max="4345" width="1.85546875" style="5" customWidth="1"/>
    <col min="4346" max="4347" width="10.7109375" style="5" customWidth="1"/>
    <col min="4348" max="4348" width="9.140625" style="5" customWidth="1"/>
    <col min="4349" max="4350" width="9.7109375" style="5" customWidth="1"/>
    <col min="4351" max="4352" width="9.140625" style="5" customWidth="1"/>
    <col min="4353" max="4353" width="2" style="5" customWidth="1"/>
    <col min="4354" max="4356" width="10.7109375" style="5" customWidth="1"/>
    <col min="4357" max="4357" width="10.42578125" style="5" customWidth="1"/>
    <col min="4358" max="4358" width="8.28515625" style="5" customWidth="1"/>
    <col min="4359" max="4360" width="10.42578125" style="5" customWidth="1"/>
    <col min="4361" max="4361" width="9.140625" style="5" customWidth="1"/>
    <col min="4362" max="4362" width="60.28515625" style="5" customWidth="1"/>
    <col min="4363" max="4368" width="9.140625" style="5" customWidth="1"/>
    <col min="4369" max="4598" width="9.140625" style="5"/>
    <col min="4599" max="4599" width="2.7109375" style="5" customWidth="1"/>
    <col min="4600" max="4600" width="48" style="5" customWidth="1"/>
    <col min="4601" max="4601" width="1.85546875" style="5" customWidth="1"/>
    <col min="4602" max="4603" width="10.7109375" style="5" customWidth="1"/>
    <col min="4604" max="4604" width="9.140625" style="5" customWidth="1"/>
    <col min="4605" max="4606" width="9.7109375" style="5" customWidth="1"/>
    <col min="4607" max="4608" width="9.140625" style="5" customWidth="1"/>
    <col min="4609" max="4609" width="2" style="5" customWidth="1"/>
    <col min="4610" max="4612" width="10.7109375" style="5" customWidth="1"/>
    <col min="4613" max="4613" width="10.42578125" style="5" customWidth="1"/>
    <col min="4614" max="4614" width="8.28515625" style="5" customWidth="1"/>
    <col min="4615" max="4616" width="10.42578125" style="5" customWidth="1"/>
    <col min="4617" max="4617" width="9.140625" style="5" customWidth="1"/>
    <col min="4618" max="4618" width="60.28515625" style="5" customWidth="1"/>
    <col min="4619" max="4624" width="9.140625" style="5" customWidth="1"/>
    <col min="4625" max="4854" width="9.140625" style="5"/>
    <col min="4855" max="4855" width="2.7109375" style="5" customWidth="1"/>
    <col min="4856" max="4856" width="48" style="5" customWidth="1"/>
    <col min="4857" max="4857" width="1.85546875" style="5" customWidth="1"/>
    <col min="4858" max="4859" width="10.7109375" style="5" customWidth="1"/>
    <col min="4860" max="4860" width="9.140625" style="5" customWidth="1"/>
    <col min="4861" max="4862" width="9.7109375" style="5" customWidth="1"/>
    <col min="4863" max="4864" width="9.140625" style="5" customWidth="1"/>
    <col min="4865" max="4865" width="2" style="5" customWidth="1"/>
    <col min="4866" max="4868" width="10.7109375" style="5" customWidth="1"/>
    <col min="4869" max="4869" width="10.42578125" style="5" customWidth="1"/>
    <col min="4870" max="4870" width="8.28515625" style="5" customWidth="1"/>
    <col min="4871" max="4872" width="10.42578125" style="5" customWidth="1"/>
    <col min="4873" max="4873" width="9.140625" style="5" customWidth="1"/>
    <col min="4874" max="4874" width="60.28515625" style="5" customWidth="1"/>
    <col min="4875" max="4880" width="9.140625" style="5" customWidth="1"/>
    <col min="4881" max="5110" width="9.140625" style="5"/>
    <col min="5111" max="5111" width="2.7109375" style="5" customWidth="1"/>
    <col min="5112" max="5112" width="48" style="5" customWidth="1"/>
    <col min="5113" max="5113" width="1.85546875" style="5" customWidth="1"/>
    <col min="5114" max="5115" width="10.7109375" style="5" customWidth="1"/>
    <col min="5116" max="5116" width="9.140625" style="5" customWidth="1"/>
    <col min="5117" max="5118" width="9.7109375" style="5" customWidth="1"/>
    <col min="5119" max="5120" width="9.140625" style="5" customWidth="1"/>
    <col min="5121" max="5121" width="2" style="5" customWidth="1"/>
    <col min="5122" max="5124" width="10.7109375" style="5" customWidth="1"/>
    <col min="5125" max="5125" width="10.42578125" style="5" customWidth="1"/>
    <col min="5126" max="5126" width="8.28515625" style="5" customWidth="1"/>
    <col min="5127" max="5128" width="10.42578125" style="5" customWidth="1"/>
    <col min="5129" max="5129" width="9.140625" style="5" customWidth="1"/>
    <col min="5130" max="5130" width="60.28515625" style="5" customWidth="1"/>
    <col min="5131" max="5136" width="9.140625" style="5" customWidth="1"/>
    <col min="5137" max="5366" width="9.140625" style="5"/>
    <col min="5367" max="5367" width="2.7109375" style="5" customWidth="1"/>
    <col min="5368" max="5368" width="48" style="5" customWidth="1"/>
    <col min="5369" max="5369" width="1.85546875" style="5" customWidth="1"/>
    <col min="5370" max="5371" width="10.7109375" style="5" customWidth="1"/>
    <col min="5372" max="5372" width="9.140625" style="5" customWidth="1"/>
    <col min="5373" max="5374" width="9.7109375" style="5" customWidth="1"/>
    <col min="5375" max="5376" width="9.140625" style="5" customWidth="1"/>
    <col min="5377" max="5377" width="2" style="5" customWidth="1"/>
    <col min="5378" max="5380" width="10.7109375" style="5" customWidth="1"/>
    <col min="5381" max="5381" width="10.42578125" style="5" customWidth="1"/>
    <col min="5382" max="5382" width="8.28515625" style="5" customWidth="1"/>
    <col min="5383" max="5384" width="10.42578125" style="5" customWidth="1"/>
    <col min="5385" max="5385" width="9.140625" style="5" customWidth="1"/>
    <col min="5386" max="5386" width="60.28515625" style="5" customWidth="1"/>
    <col min="5387" max="5392" width="9.140625" style="5" customWidth="1"/>
    <col min="5393" max="5622" width="9.140625" style="5"/>
    <col min="5623" max="5623" width="2.7109375" style="5" customWidth="1"/>
    <col min="5624" max="5624" width="48" style="5" customWidth="1"/>
    <col min="5625" max="5625" width="1.85546875" style="5" customWidth="1"/>
    <col min="5626" max="5627" width="10.7109375" style="5" customWidth="1"/>
    <col min="5628" max="5628" width="9.140625" style="5" customWidth="1"/>
    <col min="5629" max="5630" width="9.7109375" style="5" customWidth="1"/>
    <col min="5631" max="5632" width="9.140625" style="5" customWidth="1"/>
    <col min="5633" max="5633" width="2" style="5" customWidth="1"/>
    <col min="5634" max="5636" width="10.7109375" style="5" customWidth="1"/>
    <col min="5637" max="5637" width="10.42578125" style="5" customWidth="1"/>
    <col min="5638" max="5638" width="8.28515625" style="5" customWidth="1"/>
    <col min="5639" max="5640" width="10.42578125" style="5" customWidth="1"/>
    <col min="5641" max="5641" width="9.140625" style="5" customWidth="1"/>
    <col min="5642" max="5642" width="60.28515625" style="5" customWidth="1"/>
    <col min="5643" max="5648" width="9.140625" style="5" customWidth="1"/>
    <col min="5649" max="5878" width="9.140625" style="5"/>
    <col min="5879" max="5879" width="2.7109375" style="5" customWidth="1"/>
    <col min="5880" max="5880" width="48" style="5" customWidth="1"/>
    <col min="5881" max="5881" width="1.85546875" style="5" customWidth="1"/>
    <col min="5882" max="5883" width="10.7109375" style="5" customWidth="1"/>
    <col min="5884" max="5884" width="9.140625" style="5" customWidth="1"/>
    <col min="5885" max="5886" width="9.7109375" style="5" customWidth="1"/>
    <col min="5887" max="5888" width="9.140625" style="5" customWidth="1"/>
    <col min="5889" max="5889" width="2" style="5" customWidth="1"/>
    <col min="5890" max="5892" width="10.7109375" style="5" customWidth="1"/>
    <col min="5893" max="5893" width="10.42578125" style="5" customWidth="1"/>
    <col min="5894" max="5894" width="8.28515625" style="5" customWidth="1"/>
    <col min="5895" max="5896" width="10.42578125" style="5" customWidth="1"/>
    <col min="5897" max="5897" width="9.140625" style="5" customWidth="1"/>
    <col min="5898" max="5898" width="60.28515625" style="5" customWidth="1"/>
    <col min="5899" max="5904" width="9.140625" style="5" customWidth="1"/>
    <col min="5905" max="6134" width="9.140625" style="5"/>
    <col min="6135" max="6135" width="2.7109375" style="5" customWidth="1"/>
    <col min="6136" max="6136" width="48" style="5" customWidth="1"/>
    <col min="6137" max="6137" width="1.85546875" style="5" customWidth="1"/>
    <col min="6138" max="6139" width="10.7109375" style="5" customWidth="1"/>
    <col min="6140" max="6140" width="9.140625" style="5" customWidth="1"/>
    <col min="6141" max="6142" width="9.7109375" style="5" customWidth="1"/>
    <col min="6143" max="6144" width="9.140625" style="5" customWidth="1"/>
    <col min="6145" max="6145" width="2" style="5" customWidth="1"/>
    <col min="6146" max="6148" width="10.7109375" style="5" customWidth="1"/>
    <col min="6149" max="6149" width="10.42578125" style="5" customWidth="1"/>
    <col min="6150" max="6150" width="8.28515625" style="5" customWidth="1"/>
    <col min="6151" max="6152" width="10.42578125" style="5" customWidth="1"/>
    <col min="6153" max="6153" width="9.140625" style="5" customWidth="1"/>
    <col min="6154" max="6154" width="60.28515625" style="5" customWidth="1"/>
    <col min="6155" max="6160" width="9.140625" style="5" customWidth="1"/>
    <col min="6161" max="6390" width="9.140625" style="5"/>
    <col min="6391" max="6391" width="2.7109375" style="5" customWidth="1"/>
    <col min="6392" max="6392" width="48" style="5" customWidth="1"/>
    <col min="6393" max="6393" width="1.85546875" style="5" customWidth="1"/>
    <col min="6394" max="6395" width="10.7109375" style="5" customWidth="1"/>
    <col min="6396" max="6396" width="9.140625" style="5" customWidth="1"/>
    <col min="6397" max="6398" width="9.7109375" style="5" customWidth="1"/>
    <col min="6399" max="6400" width="9.140625" style="5" customWidth="1"/>
    <col min="6401" max="6401" width="2" style="5" customWidth="1"/>
    <col min="6402" max="6404" width="10.7109375" style="5" customWidth="1"/>
    <col min="6405" max="6405" width="10.42578125" style="5" customWidth="1"/>
    <col min="6406" max="6406" width="8.28515625" style="5" customWidth="1"/>
    <col min="6407" max="6408" width="10.42578125" style="5" customWidth="1"/>
    <col min="6409" max="6409" width="9.140625" style="5" customWidth="1"/>
    <col min="6410" max="6410" width="60.28515625" style="5" customWidth="1"/>
    <col min="6411" max="6416" width="9.140625" style="5" customWidth="1"/>
    <col min="6417" max="6646" width="9.140625" style="5"/>
    <col min="6647" max="6647" width="2.7109375" style="5" customWidth="1"/>
    <col min="6648" max="6648" width="48" style="5" customWidth="1"/>
    <col min="6649" max="6649" width="1.85546875" style="5" customWidth="1"/>
    <col min="6650" max="6651" width="10.7109375" style="5" customWidth="1"/>
    <col min="6652" max="6652" width="9.140625" style="5" customWidth="1"/>
    <col min="6653" max="6654" width="9.7109375" style="5" customWidth="1"/>
    <col min="6655" max="6656" width="9.140625" style="5" customWidth="1"/>
    <col min="6657" max="6657" width="2" style="5" customWidth="1"/>
    <col min="6658" max="6660" width="10.7109375" style="5" customWidth="1"/>
    <col min="6661" max="6661" width="10.42578125" style="5" customWidth="1"/>
    <col min="6662" max="6662" width="8.28515625" style="5" customWidth="1"/>
    <col min="6663" max="6664" width="10.42578125" style="5" customWidth="1"/>
    <col min="6665" max="6665" width="9.140625" style="5" customWidth="1"/>
    <col min="6666" max="6666" width="60.28515625" style="5" customWidth="1"/>
    <col min="6667" max="6672" width="9.140625" style="5" customWidth="1"/>
    <col min="6673" max="6902" width="9.140625" style="5"/>
    <col min="6903" max="6903" width="2.7109375" style="5" customWidth="1"/>
    <col min="6904" max="6904" width="48" style="5" customWidth="1"/>
    <col min="6905" max="6905" width="1.85546875" style="5" customWidth="1"/>
    <col min="6906" max="6907" width="10.7109375" style="5" customWidth="1"/>
    <col min="6908" max="6908" width="9.140625" style="5" customWidth="1"/>
    <col min="6909" max="6910" width="9.7109375" style="5" customWidth="1"/>
    <col min="6911" max="6912" width="9.140625" style="5" customWidth="1"/>
    <col min="6913" max="6913" width="2" style="5" customWidth="1"/>
    <col min="6914" max="6916" width="10.7109375" style="5" customWidth="1"/>
    <col min="6917" max="6917" width="10.42578125" style="5" customWidth="1"/>
    <col min="6918" max="6918" width="8.28515625" style="5" customWidth="1"/>
    <col min="6919" max="6920" width="10.42578125" style="5" customWidth="1"/>
    <col min="6921" max="6921" width="9.140625" style="5" customWidth="1"/>
    <col min="6922" max="6922" width="60.28515625" style="5" customWidth="1"/>
    <col min="6923" max="6928" width="9.140625" style="5" customWidth="1"/>
    <col min="6929" max="7158" width="9.140625" style="5"/>
    <col min="7159" max="7159" width="2.7109375" style="5" customWidth="1"/>
    <col min="7160" max="7160" width="48" style="5" customWidth="1"/>
    <col min="7161" max="7161" width="1.85546875" style="5" customWidth="1"/>
    <col min="7162" max="7163" width="10.7109375" style="5" customWidth="1"/>
    <col min="7164" max="7164" width="9.140625" style="5" customWidth="1"/>
    <col min="7165" max="7166" width="9.7109375" style="5" customWidth="1"/>
    <col min="7167" max="7168" width="9.140625" style="5" customWidth="1"/>
    <col min="7169" max="7169" width="2" style="5" customWidth="1"/>
    <col min="7170" max="7172" width="10.7109375" style="5" customWidth="1"/>
    <col min="7173" max="7173" width="10.42578125" style="5" customWidth="1"/>
    <col min="7174" max="7174" width="8.28515625" style="5" customWidth="1"/>
    <col min="7175" max="7176" width="10.42578125" style="5" customWidth="1"/>
    <col min="7177" max="7177" width="9.140625" style="5" customWidth="1"/>
    <col min="7178" max="7178" width="60.28515625" style="5" customWidth="1"/>
    <col min="7179" max="7184" width="9.140625" style="5" customWidth="1"/>
    <col min="7185" max="7414" width="9.140625" style="5"/>
    <col min="7415" max="7415" width="2.7109375" style="5" customWidth="1"/>
    <col min="7416" max="7416" width="48" style="5" customWidth="1"/>
    <col min="7417" max="7417" width="1.85546875" style="5" customWidth="1"/>
    <col min="7418" max="7419" width="10.7109375" style="5" customWidth="1"/>
    <col min="7420" max="7420" width="9.140625" style="5" customWidth="1"/>
    <col min="7421" max="7422" width="9.7109375" style="5" customWidth="1"/>
    <col min="7423" max="7424" width="9.140625" style="5" customWidth="1"/>
    <col min="7425" max="7425" width="2" style="5" customWidth="1"/>
    <col min="7426" max="7428" width="10.7109375" style="5" customWidth="1"/>
    <col min="7429" max="7429" width="10.42578125" style="5" customWidth="1"/>
    <col min="7430" max="7430" width="8.28515625" style="5" customWidth="1"/>
    <col min="7431" max="7432" width="10.42578125" style="5" customWidth="1"/>
    <col min="7433" max="7433" width="9.140625" style="5" customWidth="1"/>
    <col min="7434" max="7434" width="60.28515625" style="5" customWidth="1"/>
    <col min="7435" max="7440" width="9.140625" style="5" customWidth="1"/>
    <col min="7441" max="7670" width="9.140625" style="5"/>
    <col min="7671" max="7671" width="2.7109375" style="5" customWidth="1"/>
    <col min="7672" max="7672" width="48" style="5" customWidth="1"/>
    <col min="7673" max="7673" width="1.85546875" style="5" customWidth="1"/>
    <col min="7674" max="7675" width="10.7109375" style="5" customWidth="1"/>
    <col min="7676" max="7676" width="9.140625" style="5" customWidth="1"/>
    <col min="7677" max="7678" width="9.7109375" style="5" customWidth="1"/>
    <col min="7679" max="7680" width="9.140625" style="5" customWidth="1"/>
    <col min="7681" max="7681" width="2" style="5" customWidth="1"/>
    <col min="7682" max="7684" width="10.7109375" style="5" customWidth="1"/>
    <col min="7685" max="7685" width="10.42578125" style="5" customWidth="1"/>
    <col min="7686" max="7686" width="8.28515625" style="5" customWidth="1"/>
    <col min="7687" max="7688" width="10.42578125" style="5" customWidth="1"/>
    <col min="7689" max="7689" width="9.140625" style="5" customWidth="1"/>
    <col min="7690" max="7690" width="60.28515625" style="5" customWidth="1"/>
    <col min="7691" max="7696" width="9.140625" style="5" customWidth="1"/>
    <col min="7697" max="7926" width="9.140625" style="5"/>
    <col min="7927" max="7927" width="2.7109375" style="5" customWidth="1"/>
    <col min="7928" max="7928" width="48" style="5" customWidth="1"/>
    <col min="7929" max="7929" width="1.85546875" style="5" customWidth="1"/>
    <col min="7930" max="7931" width="10.7109375" style="5" customWidth="1"/>
    <col min="7932" max="7932" width="9.140625" style="5" customWidth="1"/>
    <col min="7933" max="7934" width="9.7109375" style="5" customWidth="1"/>
    <col min="7935" max="7936" width="9.140625" style="5" customWidth="1"/>
    <col min="7937" max="7937" width="2" style="5" customWidth="1"/>
    <col min="7938" max="7940" width="10.7109375" style="5" customWidth="1"/>
    <col min="7941" max="7941" width="10.42578125" style="5" customWidth="1"/>
    <col min="7942" max="7942" width="8.28515625" style="5" customWidth="1"/>
    <col min="7943" max="7944" width="10.42578125" style="5" customWidth="1"/>
    <col min="7945" max="7945" width="9.140625" style="5" customWidth="1"/>
    <col min="7946" max="7946" width="60.28515625" style="5" customWidth="1"/>
    <col min="7947" max="7952" width="9.140625" style="5" customWidth="1"/>
    <col min="7953" max="8182" width="9.140625" style="5"/>
    <col min="8183" max="8183" width="2.7109375" style="5" customWidth="1"/>
    <col min="8184" max="8184" width="48" style="5" customWidth="1"/>
    <col min="8185" max="8185" width="1.85546875" style="5" customWidth="1"/>
    <col min="8186" max="8187" width="10.7109375" style="5" customWidth="1"/>
    <col min="8188" max="8188" width="9.140625" style="5" customWidth="1"/>
    <col min="8189" max="8190" width="9.7109375" style="5" customWidth="1"/>
    <col min="8191" max="8192" width="9.140625" style="5" customWidth="1"/>
    <col min="8193" max="8193" width="2" style="5" customWidth="1"/>
    <col min="8194" max="8196" width="10.7109375" style="5" customWidth="1"/>
    <col min="8197" max="8197" width="10.42578125" style="5" customWidth="1"/>
    <col min="8198" max="8198" width="8.28515625" style="5" customWidth="1"/>
    <col min="8199" max="8200" width="10.42578125" style="5" customWidth="1"/>
    <col min="8201" max="8201" width="9.140625" style="5" customWidth="1"/>
    <col min="8202" max="8202" width="60.28515625" style="5" customWidth="1"/>
    <col min="8203" max="8208" width="9.140625" style="5" customWidth="1"/>
    <col min="8209" max="8438" width="9.140625" style="5"/>
    <col min="8439" max="8439" width="2.7109375" style="5" customWidth="1"/>
    <col min="8440" max="8440" width="48" style="5" customWidth="1"/>
    <col min="8441" max="8441" width="1.85546875" style="5" customWidth="1"/>
    <col min="8442" max="8443" width="10.7109375" style="5" customWidth="1"/>
    <col min="8444" max="8444" width="9.140625" style="5" customWidth="1"/>
    <col min="8445" max="8446" width="9.7109375" style="5" customWidth="1"/>
    <col min="8447" max="8448" width="9.140625" style="5" customWidth="1"/>
    <col min="8449" max="8449" width="2" style="5" customWidth="1"/>
    <col min="8450" max="8452" width="10.7109375" style="5" customWidth="1"/>
    <col min="8453" max="8453" width="10.42578125" style="5" customWidth="1"/>
    <col min="8454" max="8454" width="8.28515625" style="5" customWidth="1"/>
    <col min="8455" max="8456" width="10.42578125" style="5" customWidth="1"/>
    <col min="8457" max="8457" width="9.140625" style="5" customWidth="1"/>
    <col min="8458" max="8458" width="60.28515625" style="5" customWidth="1"/>
    <col min="8459" max="8464" width="9.140625" style="5" customWidth="1"/>
    <col min="8465" max="8694" width="9.140625" style="5"/>
    <col min="8695" max="8695" width="2.7109375" style="5" customWidth="1"/>
    <col min="8696" max="8696" width="48" style="5" customWidth="1"/>
    <col min="8697" max="8697" width="1.85546875" style="5" customWidth="1"/>
    <col min="8698" max="8699" width="10.7109375" style="5" customWidth="1"/>
    <col min="8700" max="8700" width="9.140625" style="5" customWidth="1"/>
    <col min="8701" max="8702" width="9.7109375" style="5" customWidth="1"/>
    <col min="8703" max="8704" width="9.140625" style="5" customWidth="1"/>
    <col min="8705" max="8705" width="2" style="5" customWidth="1"/>
    <col min="8706" max="8708" width="10.7109375" style="5" customWidth="1"/>
    <col min="8709" max="8709" width="10.42578125" style="5" customWidth="1"/>
    <col min="8710" max="8710" width="8.28515625" style="5" customWidth="1"/>
    <col min="8711" max="8712" width="10.42578125" style="5" customWidth="1"/>
    <col min="8713" max="8713" width="9.140625" style="5" customWidth="1"/>
    <col min="8714" max="8714" width="60.28515625" style="5" customWidth="1"/>
    <col min="8715" max="8720" width="9.140625" style="5" customWidth="1"/>
    <col min="8721" max="8950" width="9.140625" style="5"/>
    <col min="8951" max="8951" width="2.7109375" style="5" customWidth="1"/>
    <col min="8952" max="8952" width="48" style="5" customWidth="1"/>
    <col min="8953" max="8953" width="1.85546875" style="5" customWidth="1"/>
    <col min="8954" max="8955" width="10.7109375" style="5" customWidth="1"/>
    <col min="8956" max="8956" width="9.140625" style="5" customWidth="1"/>
    <col min="8957" max="8958" width="9.7109375" style="5" customWidth="1"/>
    <col min="8959" max="8960" width="9.140625" style="5" customWidth="1"/>
    <col min="8961" max="8961" width="2" style="5" customWidth="1"/>
    <col min="8962" max="8964" width="10.7109375" style="5" customWidth="1"/>
    <col min="8965" max="8965" width="10.42578125" style="5" customWidth="1"/>
    <col min="8966" max="8966" width="8.28515625" style="5" customWidth="1"/>
    <col min="8967" max="8968" width="10.42578125" style="5" customWidth="1"/>
    <col min="8969" max="8969" width="9.140625" style="5" customWidth="1"/>
    <col min="8970" max="8970" width="60.28515625" style="5" customWidth="1"/>
    <col min="8971" max="8976" width="9.140625" style="5" customWidth="1"/>
    <col min="8977" max="9206" width="9.140625" style="5"/>
    <col min="9207" max="9207" width="2.7109375" style="5" customWidth="1"/>
    <col min="9208" max="9208" width="48" style="5" customWidth="1"/>
    <col min="9209" max="9209" width="1.85546875" style="5" customWidth="1"/>
    <col min="9210" max="9211" width="10.7109375" style="5" customWidth="1"/>
    <col min="9212" max="9212" width="9.140625" style="5" customWidth="1"/>
    <col min="9213" max="9214" width="9.7109375" style="5" customWidth="1"/>
    <col min="9215" max="9216" width="9.140625" style="5" customWidth="1"/>
    <col min="9217" max="9217" width="2" style="5" customWidth="1"/>
    <col min="9218" max="9220" width="10.7109375" style="5" customWidth="1"/>
    <col min="9221" max="9221" width="10.42578125" style="5" customWidth="1"/>
    <col min="9222" max="9222" width="8.28515625" style="5" customWidth="1"/>
    <col min="9223" max="9224" width="10.42578125" style="5" customWidth="1"/>
    <col min="9225" max="9225" width="9.140625" style="5" customWidth="1"/>
    <col min="9226" max="9226" width="60.28515625" style="5" customWidth="1"/>
    <col min="9227" max="9232" width="9.140625" style="5" customWidth="1"/>
    <col min="9233" max="9462" width="9.140625" style="5"/>
    <col min="9463" max="9463" width="2.7109375" style="5" customWidth="1"/>
    <col min="9464" max="9464" width="48" style="5" customWidth="1"/>
    <col min="9465" max="9465" width="1.85546875" style="5" customWidth="1"/>
    <col min="9466" max="9467" width="10.7109375" style="5" customWidth="1"/>
    <col min="9468" max="9468" width="9.140625" style="5" customWidth="1"/>
    <col min="9469" max="9470" width="9.7109375" style="5" customWidth="1"/>
    <col min="9471" max="9472" width="9.140625" style="5" customWidth="1"/>
    <col min="9473" max="9473" width="2" style="5" customWidth="1"/>
    <col min="9474" max="9476" width="10.7109375" style="5" customWidth="1"/>
    <col min="9477" max="9477" width="10.42578125" style="5" customWidth="1"/>
    <col min="9478" max="9478" width="8.28515625" style="5" customWidth="1"/>
    <col min="9479" max="9480" width="10.42578125" style="5" customWidth="1"/>
    <col min="9481" max="9481" width="9.140625" style="5" customWidth="1"/>
    <col min="9482" max="9482" width="60.28515625" style="5" customWidth="1"/>
    <col min="9483" max="9488" width="9.140625" style="5" customWidth="1"/>
    <col min="9489" max="9718" width="9.140625" style="5"/>
    <col min="9719" max="9719" width="2.7109375" style="5" customWidth="1"/>
    <col min="9720" max="9720" width="48" style="5" customWidth="1"/>
    <col min="9721" max="9721" width="1.85546875" style="5" customWidth="1"/>
    <col min="9722" max="9723" width="10.7109375" style="5" customWidth="1"/>
    <col min="9724" max="9724" width="9.140625" style="5" customWidth="1"/>
    <col min="9725" max="9726" width="9.7109375" style="5" customWidth="1"/>
    <col min="9727" max="9728" width="9.140625" style="5" customWidth="1"/>
    <col min="9729" max="9729" width="2" style="5" customWidth="1"/>
    <col min="9730" max="9732" width="10.7109375" style="5" customWidth="1"/>
    <col min="9733" max="9733" width="10.42578125" style="5" customWidth="1"/>
    <col min="9734" max="9734" width="8.28515625" style="5" customWidth="1"/>
    <col min="9735" max="9736" width="10.42578125" style="5" customWidth="1"/>
    <col min="9737" max="9737" width="9.140625" style="5" customWidth="1"/>
    <col min="9738" max="9738" width="60.28515625" style="5" customWidth="1"/>
    <col min="9739" max="9744" width="9.140625" style="5" customWidth="1"/>
    <col min="9745" max="9974" width="9.140625" style="5"/>
    <col min="9975" max="9975" width="2.7109375" style="5" customWidth="1"/>
    <col min="9976" max="9976" width="48" style="5" customWidth="1"/>
    <col min="9977" max="9977" width="1.85546875" style="5" customWidth="1"/>
    <col min="9978" max="9979" width="10.7109375" style="5" customWidth="1"/>
    <col min="9980" max="9980" width="9.140625" style="5" customWidth="1"/>
    <col min="9981" max="9982" width="9.7109375" style="5" customWidth="1"/>
    <col min="9983" max="9984" width="9.140625" style="5" customWidth="1"/>
    <col min="9985" max="9985" width="2" style="5" customWidth="1"/>
    <col min="9986" max="9988" width="10.7109375" style="5" customWidth="1"/>
    <col min="9989" max="9989" width="10.42578125" style="5" customWidth="1"/>
    <col min="9990" max="9990" width="8.28515625" style="5" customWidth="1"/>
    <col min="9991" max="9992" width="10.42578125" style="5" customWidth="1"/>
    <col min="9993" max="9993" width="9.140625" style="5" customWidth="1"/>
    <col min="9994" max="9994" width="60.28515625" style="5" customWidth="1"/>
    <col min="9995" max="10000" width="9.140625" style="5" customWidth="1"/>
    <col min="10001" max="10230" width="9.140625" style="5"/>
    <col min="10231" max="10231" width="2.7109375" style="5" customWidth="1"/>
    <col min="10232" max="10232" width="48" style="5" customWidth="1"/>
    <col min="10233" max="10233" width="1.85546875" style="5" customWidth="1"/>
    <col min="10234" max="10235" width="10.7109375" style="5" customWidth="1"/>
    <col min="10236" max="10236" width="9.140625" style="5" customWidth="1"/>
    <col min="10237" max="10238" width="9.7109375" style="5" customWidth="1"/>
    <col min="10239" max="10240" width="9.140625" style="5" customWidth="1"/>
    <col min="10241" max="10241" width="2" style="5" customWidth="1"/>
    <col min="10242" max="10244" width="10.7109375" style="5" customWidth="1"/>
    <col min="10245" max="10245" width="10.42578125" style="5" customWidth="1"/>
    <col min="10246" max="10246" width="8.28515625" style="5" customWidth="1"/>
    <col min="10247" max="10248" width="10.42578125" style="5" customWidth="1"/>
    <col min="10249" max="10249" width="9.140625" style="5" customWidth="1"/>
    <col min="10250" max="10250" width="60.28515625" style="5" customWidth="1"/>
    <col min="10251" max="10256" width="9.140625" style="5" customWidth="1"/>
    <col min="10257" max="10486" width="9.140625" style="5"/>
    <col min="10487" max="10487" width="2.7109375" style="5" customWidth="1"/>
    <col min="10488" max="10488" width="48" style="5" customWidth="1"/>
    <col min="10489" max="10489" width="1.85546875" style="5" customWidth="1"/>
    <col min="10490" max="10491" width="10.7109375" style="5" customWidth="1"/>
    <col min="10492" max="10492" width="9.140625" style="5" customWidth="1"/>
    <col min="10493" max="10494" width="9.7109375" style="5" customWidth="1"/>
    <col min="10495" max="10496" width="9.140625" style="5" customWidth="1"/>
    <col min="10497" max="10497" width="2" style="5" customWidth="1"/>
    <col min="10498" max="10500" width="10.7109375" style="5" customWidth="1"/>
    <col min="10501" max="10501" width="10.42578125" style="5" customWidth="1"/>
    <col min="10502" max="10502" width="8.28515625" style="5" customWidth="1"/>
    <col min="10503" max="10504" width="10.42578125" style="5" customWidth="1"/>
    <col min="10505" max="10505" width="9.140625" style="5" customWidth="1"/>
    <col min="10506" max="10506" width="60.28515625" style="5" customWidth="1"/>
    <col min="10507" max="10512" width="9.140625" style="5" customWidth="1"/>
    <col min="10513" max="10742" width="9.140625" style="5"/>
    <col min="10743" max="10743" width="2.7109375" style="5" customWidth="1"/>
    <col min="10744" max="10744" width="48" style="5" customWidth="1"/>
    <col min="10745" max="10745" width="1.85546875" style="5" customWidth="1"/>
    <col min="10746" max="10747" width="10.7109375" style="5" customWidth="1"/>
    <col min="10748" max="10748" width="9.140625" style="5" customWidth="1"/>
    <col min="10749" max="10750" width="9.7109375" style="5" customWidth="1"/>
    <col min="10751" max="10752" width="9.140625" style="5" customWidth="1"/>
    <col min="10753" max="10753" width="2" style="5" customWidth="1"/>
    <col min="10754" max="10756" width="10.7109375" style="5" customWidth="1"/>
    <col min="10757" max="10757" width="10.42578125" style="5" customWidth="1"/>
    <col min="10758" max="10758" width="8.28515625" style="5" customWidth="1"/>
    <col min="10759" max="10760" width="10.42578125" style="5" customWidth="1"/>
    <col min="10761" max="10761" width="9.140625" style="5" customWidth="1"/>
    <col min="10762" max="10762" width="60.28515625" style="5" customWidth="1"/>
    <col min="10763" max="10768" width="9.140625" style="5" customWidth="1"/>
    <col min="10769" max="10998" width="9.140625" style="5"/>
    <col min="10999" max="10999" width="2.7109375" style="5" customWidth="1"/>
    <col min="11000" max="11000" width="48" style="5" customWidth="1"/>
    <col min="11001" max="11001" width="1.85546875" style="5" customWidth="1"/>
    <col min="11002" max="11003" width="10.7109375" style="5" customWidth="1"/>
    <col min="11004" max="11004" width="9.140625" style="5" customWidth="1"/>
    <col min="11005" max="11006" width="9.7109375" style="5" customWidth="1"/>
    <col min="11007" max="11008" width="9.140625" style="5" customWidth="1"/>
    <col min="11009" max="11009" width="2" style="5" customWidth="1"/>
    <col min="11010" max="11012" width="10.7109375" style="5" customWidth="1"/>
    <col min="11013" max="11013" width="10.42578125" style="5" customWidth="1"/>
    <col min="11014" max="11014" width="8.28515625" style="5" customWidth="1"/>
    <col min="11015" max="11016" width="10.42578125" style="5" customWidth="1"/>
    <col min="11017" max="11017" width="9.140625" style="5" customWidth="1"/>
    <col min="11018" max="11018" width="60.28515625" style="5" customWidth="1"/>
    <col min="11019" max="11024" width="9.140625" style="5" customWidth="1"/>
    <col min="11025" max="11254" width="9.140625" style="5"/>
    <col min="11255" max="11255" width="2.7109375" style="5" customWidth="1"/>
    <col min="11256" max="11256" width="48" style="5" customWidth="1"/>
    <col min="11257" max="11257" width="1.85546875" style="5" customWidth="1"/>
    <col min="11258" max="11259" width="10.7109375" style="5" customWidth="1"/>
    <col min="11260" max="11260" width="9.140625" style="5" customWidth="1"/>
    <col min="11261" max="11262" width="9.7109375" style="5" customWidth="1"/>
    <col min="11263" max="11264" width="9.140625" style="5" customWidth="1"/>
    <col min="11265" max="11265" width="2" style="5" customWidth="1"/>
    <col min="11266" max="11268" width="10.7109375" style="5" customWidth="1"/>
    <col min="11269" max="11269" width="10.42578125" style="5" customWidth="1"/>
    <col min="11270" max="11270" width="8.28515625" style="5" customWidth="1"/>
    <col min="11271" max="11272" width="10.42578125" style="5" customWidth="1"/>
    <col min="11273" max="11273" width="9.140625" style="5" customWidth="1"/>
    <col min="11274" max="11274" width="60.28515625" style="5" customWidth="1"/>
    <col min="11275" max="11280" width="9.140625" style="5" customWidth="1"/>
    <col min="11281" max="11510" width="9.140625" style="5"/>
    <col min="11511" max="11511" width="2.7109375" style="5" customWidth="1"/>
    <col min="11512" max="11512" width="48" style="5" customWidth="1"/>
    <col min="11513" max="11513" width="1.85546875" style="5" customWidth="1"/>
    <col min="11514" max="11515" width="10.7109375" style="5" customWidth="1"/>
    <col min="11516" max="11516" width="9.140625" style="5" customWidth="1"/>
    <col min="11517" max="11518" width="9.7109375" style="5" customWidth="1"/>
    <col min="11519" max="11520" width="9.140625" style="5" customWidth="1"/>
    <col min="11521" max="11521" width="2" style="5" customWidth="1"/>
    <col min="11522" max="11524" width="10.7109375" style="5" customWidth="1"/>
    <col min="11525" max="11525" width="10.42578125" style="5" customWidth="1"/>
    <col min="11526" max="11526" width="8.28515625" style="5" customWidth="1"/>
    <col min="11527" max="11528" width="10.42578125" style="5" customWidth="1"/>
    <col min="11529" max="11529" width="9.140625" style="5" customWidth="1"/>
    <col min="11530" max="11530" width="60.28515625" style="5" customWidth="1"/>
    <col min="11531" max="11536" width="9.140625" style="5" customWidth="1"/>
    <col min="11537" max="11766" width="9.140625" style="5"/>
    <col min="11767" max="11767" width="2.7109375" style="5" customWidth="1"/>
    <col min="11768" max="11768" width="48" style="5" customWidth="1"/>
    <col min="11769" max="11769" width="1.85546875" style="5" customWidth="1"/>
    <col min="11770" max="11771" width="10.7109375" style="5" customWidth="1"/>
    <col min="11772" max="11772" width="9.140625" style="5" customWidth="1"/>
    <col min="11773" max="11774" width="9.7109375" style="5" customWidth="1"/>
    <col min="11775" max="11776" width="9.140625" style="5" customWidth="1"/>
    <col min="11777" max="11777" width="2" style="5" customWidth="1"/>
    <col min="11778" max="11780" width="10.7109375" style="5" customWidth="1"/>
    <col min="11781" max="11781" width="10.42578125" style="5" customWidth="1"/>
    <col min="11782" max="11782" width="8.28515625" style="5" customWidth="1"/>
    <col min="11783" max="11784" width="10.42578125" style="5" customWidth="1"/>
    <col min="11785" max="11785" width="9.140625" style="5" customWidth="1"/>
    <col min="11786" max="11786" width="60.28515625" style="5" customWidth="1"/>
    <col min="11787" max="11792" width="9.140625" style="5" customWidth="1"/>
    <col min="11793" max="12022" width="9.140625" style="5"/>
    <col min="12023" max="12023" width="2.7109375" style="5" customWidth="1"/>
    <col min="12024" max="12024" width="48" style="5" customWidth="1"/>
    <col min="12025" max="12025" width="1.85546875" style="5" customWidth="1"/>
    <col min="12026" max="12027" width="10.7109375" style="5" customWidth="1"/>
    <col min="12028" max="12028" width="9.140625" style="5" customWidth="1"/>
    <col min="12029" max="12030" width="9.7109375" style="5" customWidth="1"/>
    <col min="12031" max="12032" width="9.140625" style="5" customWidth="1"/>
    <col min="12033" max="12033" width="2" style="5" customWidth="1"/>
    <col min="12034" max="12036" width="10.7109375" style="5" customWidth="1"/>
    <col min="12037" max="12037" width="10.42578125" style="5" customWidth="1"/>
    <col min="12038" max="12038" width="8.28515625" style="5" customWidth="1"/>
    <col min="12039" max="12040" width="10.42578125" style="5" customWidth="1"/>
    <col min="12041" max="12041" width="9.140625" style="5" customWidth="1"/>
    <col min="12042" max="12042" width="60.28515625" style="5" customWidth="1"/>
    <col min="12043" max="12048" width="9.140625" style="5" customWidth="1"/>
    <col min="12049" max="12278" width="9.140625" style="5"/>
    <col min="12279" max="12279" width="2.7109375" style="5" customWidth="1"/>
    <col min="12280" max="12280" width="48" style="5" customWidth="1"/>
    <col min="12281" max="12281" width="1.85546875" style="5" customWidth="1"/>
    <col min="12282" max="12283" width="10.7109375" style="5" customWidth="1"/>
    <col min="12284" max="12284" width="9.140625" style="5" customWidth="1"/>
    <col min="12285" max="12286" width="9.7109375" style="5" customWidth="1"/>
    <col min="12287" max="12288" width="9.140625" style="5" customWidth="1"/>
    <col min="12289" max="12289" width="2" style="5" customWidth="1"/>
    <col min="12290" max="12292" width="10.7109375" style="5" customWidth="1"/>
    <col min="12293" max="12293" width="10.42578125" style="5" customWidth="1"/>
    <col min="12294" max="12294" width="8.28515625" style="5" customWidth="1"/>
    <col min="12295" max="12296" width="10.42578125" style="5" customWidth="1"/>
    <col min="12297" max="12297" width="9.140625" style="5" customWidth="1"/>
    <col min="12298" max="12298" width="60.28515625" style="5" customWidth="1"/>
    <col min="12299" max="12304" width="9.140625" style="5" customWidth="1"/>
    <col min="12305" max="12534" width="9.140625" style="5"/>
    <col min="12535" max="12535" width="2.7109375" style="5" customWidth="1"/>
    <col min="12536" max="12536" width="48" style="5" customWidth="1"/>
    <col min="12537" max="12537" width="1.85546875" style="5" customWidth="1"/>
    <col min="12538" max="12539" width="10.7109375" style="5" customWidth="1"/>
    <col min="12540" max="12540" width="9.140625" style="5" customWidth="1"/>
    <col min="12541" max="12542" width="9.7109375" style="5" customWidth="1"/>
    <col min="12543" max="12544" width="9.140625" style="5" customWidth="1"/>
    <col min="12545" max="12545" width="2" style="5" customWidth="1"/>
    <col min="12546" max="12548" width="10.7109375" style="5" customWidth="1"/>
    <col min="12549" max="12549" width="10.42578125" style="5" customWidth="1"/>
    <col min="12550" max="12550" width="8.28515625" style="5" customWidth="1"/>
    <col min="12551" max="12552" width="10.42578125" style="5" customWidth="1"/>
    <col min="12553" max="12553" width="9.140625" style="5" customWidth="1"/>
    <col min="12554" max="12554" width="60.28515625" style="5" customWidth="1"/>
    <col min="12555" max="12560" width="9.140625" style="5" customWidth="1"/>
    <col min="12561" max="12790" width="9.140625" style="5"/>
    <col min="12791" max="12791" width="2.7109375" style="5" customWidth="1"/>
    <col min="12792" max="12792" width="48" style="5" customWidth="1"/>
    <col min="12793" max="12793" width="1.85546875" style="5" customWidth="1"/>
    <col min="12794" max="12795" width="10.7109375" style="5" customWidth="1"/>
    <col min="12796" max="12796" width="9.140625" style="5" customWidth="1"/>
    <col min="12797" max="12798" width="9.7109375" style="5" customWidth="1"/>
    <col min="12799" max="12800" width="9.140625" style="5" customWidth="1"/>
    <col min="12801" max="12801" width="2" style="5" customWidth="1"/>
    <col min="12802" max="12804" width="10.7109375" style="5" customWidth="1"/>
    <col min="12805" max="12805" width="10.42578125" style="5" customWidth="1"/>
    <col min="12806" max="12806" width="8.28515625" style="5" customWidth="1"/>
    <col min="12807" max="12808" width="10.42578125" style="5" customWidth="1"/>
    <col min="12809" max="12809" width="9.140625" style="5" customWidth="1"/>
    <col min="12810" max="12810" width="60.28515625" style="5" customWidth="1"/>
    <col min="12811" max="12816" width="9.140625" style="5" customWidth="1"/>
    <col min="12817" max="13046" width="9.140625" style="5"/>
    <col min="13047" max="13047" width="2.7109375" style="5" customWidth="1"/>
    <col min="13048" max="13048" width="48" style="5" customWidth="1"/>
    <col min="13049" max="13049" width="1.85546875" style="5" customWidth="1"/>
    <col min="13050" max="13051" width="10.7109375" style="5" customWidth="1"/>
    <col min="13052" max="13052" width="9.140625" style="5" customWidth="1"/>
    <col min="13053" max="13054" width="9.7109375" style="5" customWidth="1"/>
    <col min="13055" max="13056" width="9.140625" style="5" customWidth="1"/>
    <col min="13057" max="13057" width="2" style="5" customWidth="1"/>
    <col min="13058" max="13060" width="10.7109375" style="5" customWidth="1"/>
    <col min="13061" max="13061" width="10.42578125" style="5" customWidth="1"/>
    <col min="13062" max="13062" width="8.28515625" style="5" customWidth="1"/>
    <col min="13063" max="13064" width="10.42578125" style="5" customWidth="1"/>
    <col min="13065" max="13065" width="9.140625" style="5" customWidth="1"/>
    <col min="13066" max="13066" width="60.28515625" style="5" customWidth="1"/>
    <col min="13067" max="13072" width="9.140625" style="5" customWidth="1"/>
    <col min="13073" max="13302" width="9.140625" style="5"/>
    <col min="13303" max="13303" width="2.7109375" style="5" customWidth="1"/>
    <col min="13304" max="13304" width="48" style="5" customWidth="1"/>
    <col min="13305" max="13305" width="1.85546875" style="5" customWidth="1"/>
    <col min="13306" max="13307" width="10.7109375" style="5" customWidth="1"/>
    <col min="13308" max="13308" width="9.140625" style="5" customWidth="1"/>
    <col min="13309" max="13310" width="9.7109375" style="5" customWidth="1"/>
    <col min="13311" max="13312" width="9.140625" style="5" customWidth="1"/>
    <col min="13313" max="13313" width="2" style="5" customWidth="1"/>
    <col min="13314" max="13316" width="10.7109375" style="5" customWidth="1"/>
    <col min="13317" max="13317" width="10.42578125" style="5" customWidth="1"/>
    <col min="13318" max="13318" width="8.28515625" style="5" customWidth="1"/>
    <col min="13319" max="13320" width="10.42578125" style="5" customWidth="1"/>
    <col min="13321" max="13321" width="9.140625" style="5" customWidth="1"/>
    <col min="13322" max="13322" width="60.28515625" style="5" customWidth="1"/>
    <col min="13323" max="13328" width="9.140625" style="5" customWidth="1"/>
    <col min="13329" max="13558" width="9.140625" style="5"/>
    <col min="13559" max="13559" width="2.7109375" style="5" customWidth="1"/>
    <col min="13560" max="13560" width="48" style="5" customWidth="1"/>
    <col min="13561" max="13561" width="1.85546875" style="5" customWidth="1"/>
    <col min="13562" max="13563" width="10.7109375" style="5" customWidth="1"/>
    <col min="13564" max="13564" width="9.140625" style="5" customWidth="1"/>
    <col min="13565" max="13566" width="9.7109375" style="5" customWidth="1"/>
    <col min="13567" max="13568" width="9.140625" style="5" customWidth="1"/>
    <col min="13569" max="13569" width="2" style="5" customWidth="1"/>
    <col min="13570" max="13572" width="10.7109375" style="5" customWidth="1"/>
    <col min="13573" max="13573" width="10.42578125" style="5" customWidth="1"/>
    <col min="13574" max="13574" width="8.28515625" style="5" customWidth="1"/>
    <col min="13575" max="13576" width="10.42578125" style="5" customWidth="1"/>
    <col min="13577" max="13577" width="9.140625" style="5" customWidth="1"/>
    <col min="13578" max="13578" width="60.28515625" style="5" customWidth="1"/>
    <col min="13579" max="13584" width="9.140625" style="5" customWidth="1"/>
    <col min="13585" max="13814" width="9.140625" style="5"/>
    <col min="13815" max="13815" width="2.7109375" style="5" customWidth="1"/>
    <col min="13816" max="13816" width="48" style="5" customWidth="1"/>
    <col min="13817" max="13817" width="1.85546875" style="5" customWidth="1"/>
    <col min="13818" max="13819" width="10.7109375" style="5" customWidth="1"/>
    <col min="13820" max="13820" width="9.140625" style="5" customWidth="1"/>
    <col min="13821" max="13822" width="9.7109375" style="5" customWidth="1"/>
    <col min="13823" max="13824" width="9.140625" style="5" customWidth="1"/>
    <col min="13825" max="13825" width="2" style="5" customWidth="1"/>
    <col min="13826" max="13828" width="10.7109375" style="5" customWidth="1"/>
    <col min="13829" max="13829" width="10.42578125" style="5" customWidth="1"/>
    <col min="13830" max="13830" width="8.28515625" style="5" customWidth="1"/>
    <col min="13831" max="13832" width="10.42578125" style="5" customWidth="1"/>
    <col min="13833" max="13833" width="9.140625" style="5" customWidth="1"/>
    <col min="13834" max="13834" width="60.28515625" style="5" customWidth="1"/>
    <col min="13835" max="13840" width="9.140625" style="5" customWidth="1"/>
    <col min="13841" max="14070" width="9.140625" style="5"/>
    <col min="14071" max="14071" width="2.7109375" style="5" customWidth="1"/>
    <col min="14072" max="14072" width="48" style="5" customWidth="1"/>
    <col min="14073" max="14073" width="1.85546875" style="5" customWidth="1"/>
    <col min="14074" max="14075" width="10.7109375" style="5" customWidth="1"/>
    <col min="14076" max="14076" width="9.140625" style="5" customWidth="1"/>
    <col min="14077" max="14078" width="9.7109375" style="5" customWidth="1"/>
    <col min="14079" max="14080" width="9.140625" style="5" customWidth="1"/>
    <col min="14081" max="14081" width="2" style="5" customWidth="1"/>
    <col min="14082" max="14084" width="10.7109375" style="5" customWidth="1"/>
    <col min="14085" max="14085" width="10.42578125" style="5" customWidth="1"/>
    <col min="14086" max="14086" width="8.28515625" style="5" customWidth="1"/>
    <col min="14087" max="14088" width="10.42578125" style="5" customWidth="1"/>
    <col min="14089" max="14089" width="9.140625" style="5" customWidth="1"/>
    <col min="14090" max="14090" width="60.28515625" style="5" customWidth="1"/>
    <col min="14091" max="14096" width="9.140625" style="5" customWidth="1"/>
    <col min="14097" max="14326" width="9.140625" style="5"/>
    <col min="14327" max="14327" width="2.7109375" style="5" customWidth="1"/>
    <col min="14328" max="14328" width="48" style="5" customWidth="1"/>
    <col min="14329" max="14329" width="1.85546875" style="5" customWidth="1"/>
    <col min="14330" max="14331" width="10.7109375" style="5" customWidth="1"/>
    <col min="14332" max="14332" width="9.140625" style="5" customWidth="1"/>
    <col min="14333" max="14334" width="9.7109375" style="5" customWidth="1"/>
    <col min="14335" max="14336" width="9.140625" style="5" customWidth="1"/>
    <col min="14337" max="14337" width="2" style="5" customWidth="1"/>
    <col min="14338" max="14340" width="10.7109375" style="5" customWidth="1"/>
    <col min="14341" max="14341" width="10.42578125" style="5" customWidth="1"/>
    <col min="14342" max="14342" width="8.28515625" style="5" customWidth="1"/>
    <col min="14343" max="14344" width="10.42578125" style="5" customWidth="1"/>
    <col min="14345" max="14345" width="9.140625" style="5" customWidth="1"/>
    <col min="14346" max="14346" width="60.28515625" style="5" customWidth="1"/>
    <col min="14347" max="14352" width="9.140625" style="5" customWidth="1"/>
    <col min="14353" max="14582" width="9.140625" style="5"/>
    <col min="14583" max="14583" width="2.7109375" style="5" customWidth="1"/>
    <col min="14584" max="14584" width="48" style="5" customWidth="1"/>
    <col min="14585" max="14585" width="1.85546875" style="5" customWidth="1"/>
    <col min="14586" max="14587" width="10.7109375" style="5" customWidth="1"/>
    <col min="14588" max="14588" width="9.140625" style="5" customWidth="1"/>
    <col min="14589" max="14590" width="9.7109375" style="5" customWidth="1"/>
    <col min="14591" max="14592" width="9.140625" style="5" customWidth="1"/>
    <col min="14593" max="14593" width="2" style="5" customWidth="1"/>
    <col min="14594" max="14596" width="10.7109375" style="5" customWidth="1"/>
    <col min="14597" max="14597" width="10.42578125" style="5" customWidth="1"/>
    <col min="14598" max="14598" width="8.28515625" style="5" customWidth="1"/>
    <col min="14599" max="14600" width="10.42578125" style="5" customWidth="1"/>
    <col min="14601" max="14601" width="9.140625" style="5" customWidth="1"/>
    <col min="14602" max="14602" width="60.28515625" style="5" customWidth="1"/>
    <col min="14603" max="14608" width="9.140625" style="5" customWidth="1"/>
    <col min="14609" max="14838" width="9.140625" style="5"/>
    <col min="14839" max="14839" width="2.7109375" style="5" customWidth="1"/>
    <col min="14840" max="14840" width="48" style="5" customWidth="1"/>
    <col min="14841" max="14841" width="1.85546875" style="5" customWidth="1"/>
    <col min="14842" max="14843" width="10.7109375" style="5" customWidth="1"/>
    <col min="14844" max="14844" width="9.140625" style="5" customWidth="1"/>
    <col min="14845" max="14846" width="9.7109375" style="5" customWidth="1"/>
    <col min="14847" max="14848" width="9.140625" style="5" customWidth="1"/>
    <col min="14849" max="14849" width="2" style="5" customWidth="1"/>
    <col min="14850" max="14852" width="10.7109375" style="5" customWidth="1"/>
    <col min="14853" max="14853" width="10.42578125" style="5" customWidth="1"/>
    <col min="14854" max="14854" width="8.28515625" style="5" customWidth="1"/>
    <col min="14855" max="14856" width="10.42578125" style="5" customWidth="1"/>
    <col min="14857" max="14857" width="9.140625" style="5" customWidth="1"/>
    <col min="14858" max="14858" width="60.28515625" style="5" customWidth="1"/>
    <col min="14859" max="14864" width="9.140625" style="5" customWidth="1"/>
    <col min="14865" max="15094" width="9.140625" style="5"/>
    <col min="15095" max="15095" width="2.7109375" style="5" customWidth="1"/>
    <col min="15096" max="15096" width="48" style="5" customWidth="1"/>
    <col min="15097" max="15097" width="1.85546875" style="5" customWidth="1"/>
    <col min="15098" max="15099" width="10.7109375" style="5" customWidth="1"/>
    <col min="15100" max="15100" width="9.140625" style="5" customWidth="1"/>
    <col min="15101" max="15102" width="9.7109375" style="5" customWidth="1"/>
    <col min="15103" max="15104" width="9.140625" style="5" customWidth="1"/>
    <col min="15105" max="15105" width="2" style="5" customWidth="1"/>
    <col min="15106" max="15108" width="10.7109375" style="5" customWidth="1"/>
    <col min="15109" max="15109" width="10.42578125" style="5" customWidth="1"/>
    <col min="15110" max="15110" width="8.28515625" style="5" customWidth="1"/>
    <col min="15111" max="15112" width="10.42578125" style="5" customWidth="1"/>
    <col min="15113" max="15113" width="9.140625" style="5" customWidth="1"/>
    <col min="15114" max="15114" width="60.28515625" style="5" customWidth="1"/>
    <col min="15115" max="15120" width="9.140625" style="5" customWidth="1"/>
    <col min="15121" max="15350" width="9.140625" style="5"/>
    <col min="15351" max="15351" width="2.7109375" style="5" customWidth="1"/>
    <col min="15352" max="15352" width="48" style="5" customWidth="1"/>
    <col min="15353" max="15353" width="1.85546875" style="5" customWidth="1"/>
    <col min="15354" max="15355" width="10.7109375" style="5" customWidth="1"/>
    <col min="15356" max="15356" width="9.140625" style="5" customWidth="1"/>
    <col min="15357" max="15358" width="9.7109375" style="5" customWidth="1"/>
    <col min="15359" max="15360" width="9.140625" style="5" customWidth="1"/>
    <col min="15361" max="15361" width="2" style="5" customWidth="1"/>
    <col min="15362" max="15364" width="10.7109375" style="5" customWidth="1"/>
    <col min="15365" max="15365" width="10.42578125" style="5" customWidth="1"/>
    <col min="15366" max="15366" width="8.28515625" style="5" customWidth="1"/>
    <col min="15367" max="15368" width="10.42578125" style="5" customWidth="1"/>
    <col min="15369" max="15369" width="9.140625" style="5" customWidth="1"/>
    <col min="15370" max="15370" width="60.28515625" style="5" customWidth="1"/>
    <col min="15371" max="15376" width="9.140625" style="5" customWidth="1"/>
    <col min="15377" max="15606" width="9.140625" style="5"/>
    <col min="15607" max="15607" width="2.7109375" style="5" customWidth="1"/>
    <col min="15608" max="15608" width="48" style="5" customWidth="1"/>
    <col min="15609" max="15609" width="1.85546875" style="5" customWidth="1"/>
    <col min="15610" max="15611" width="10.7109375" style="5" customWidth="1"/>
    <col min="15612" max="15612" width="9.140625" style="5" customWidth="1"/>
    <col min="15613" max="15614" width="9.7109375" style="5" customWidth="1"/>
    <col min="15615" max="15616" width="9.140625" style="5" customWidth="1"/>
    <col min="15617" max="15617" width="2" style="5" customWidth="1"/>
    <col min="15618" max="15620" width="10.7109375" style="5" customWidth="1"/>
    <col min="15621" max="15621" width="10.42578125" style="5" customWidth="1"/>
    <col min="15622" max="15622" width="8.28515625" style="5" customWidth="1"/>
    <col min="15623" max="15624" width="10.42578125" style="5" customWidth="1"/>
    <col min="15625" max="15625" width="9.140625" style="5" customWidth="1"/>
    <col min="15626" max="15626" width="60.28515625" style="5" customWidth="1"/>
    <col min="15627" max="15632" width="9.140625" style="5" customWidth="1"/>
    <col min="15633" max="15862" width="9.140625" style="5"/>
    <col min="15863" max="15863" width="2.7109375" style="5" customWidth="1"/>
    <col min="15864" max="15864" width="48" style="5" customWidth="1"/>
    <col min="15865" max="15865" width="1.85546875" style="5" customWidth="1"/>
    <col min="15866" max="15867" width="10.7109375" style="5" customWidth="1"/>
    <col min="15868" max="15868" width="9.140625" style="5" customWidth="1"/>
    <col min="15869" max="15870" width="9.7109375" style="5" customWidth="1"/>
    <col min="15871" max="15872" width="9.140625" style="5" customWidth="1"/>
    <col min="15873" max="15873" width="2" style="5" customWidth="1"/>
    <col min="15874" max="15876" width="10.7109375" style="5" customWidth="1"/>
    <col min="15877" max="15877" width="10.42578125" style="5" customWidth="1"/>
    <col min="15878" max="15878" width="8.28515625" style="5" customWidth="1"/>
    <col min="15879" max="15880" width="10.42578125" style="5" customWidth="1"/>
    <col min="15881" max="15881" width="9.140625" style="5" customWidth="1"/>
    <col min="15882" max="15882" width="60.28515625" style="5" customWidth="1"/>
    <col min="15883" max="15888" width="9.140625" style="5" customWidth="1"/>
    <col min="15889" max="16118" width="9.140625" style="5"/>
    <col min="16119" max="16119" width="2.7109375" style="5" customWidth="1"/>
    <col min="16120" max="16120" width="48" style="5" customWidth="1"/>
    <col min="16121" max="16121" width="1.85546875" style="5" customWidth="1"/>
    <col min="16122" max="16123" width="10.7109375" style="5" customWidth="1"/>
    <col min="16124" max="16124" width="9.140625" style="5" customWidth="1"/>
    <col min="16125" max="16126" width="9.7109375" style="5" customWidth="1"/>
    <col min="16127" max="16128" width="9.140625" style="5" customWidth="1"/>
    <col min="16129" max="16129" width="2" style="5" customWidth="1"/>
    <col min="16130" max="16132" width="10.7109375" style="5" customWidth="1"/>
    <col min="16133" max="16133" width="10.42578125" style="5" customWidth="1"/>
    <col min="16134" max="16134" width="8.28515625" style="5" customWidth="1"/>
    <col min="16135" max="16136" width="10.42578125" style="5" customWidth="1"/>
    <col min="16137" max="16137" width="9.140625" style="5" customWidth="1"/>
    <col min="16138" max="16138" width="60.28515625" style="5" customWidth="1"/>
    <col min="16139" max="16144" width="9.140625" style="5" customWidth="1"/>
    <col min="16145" max="16384" width="9.140625" style="5"/>
  </cols>
  <sheetData>
    <row r="1" spans="1:12" ht="25.5" customHeight="1">
      <c r="B1" s="86" t="s">
        <v>78</v>
      </c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9.25" customHeight="1">
      <c r="B2" s="87" t="s">
        <v>79</v>
      </c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2" ht="30" customHeight="1">
      <c r="B3" s="79" t="s">
        <v>81</v>
      </c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2">
      <c r="B4" s="5"/>
      <c r="C4" s="6"/>
      <c r="H4" s="4"/>
    </row>
    <row r="5" spans="1:12" ht="15">
      <c r="A5" s="8"/>
      <c r="B5" s="7" t="s">
        <v>0</v>
      </c>
      <c r="C5" s="9"/>
      <c r="D5" s="10" t="str">
        <f>Период</f>
        <v>Март</v>
      </c>
      <c r="E5" s="10"/>
      <c r="F5" s="11"/>
      <c r="G5" s="11"/>
      <c r="H5" s="12"/>
      <c r="I5" s="13" t="s">
        <v>1</v>
      </c>
      <c r="J5" s="10"/>
      <c r="K5" s="11"/>
      <c r="L5" s="11"/>
    </row>
    <row r="6" spans="1:12" ht="12.75" customHeight="1">
      <c r="A6" s="4"/>
      <c r="B6" s="88" t="s">
        <v>2</v>
      </c>
      <c r="C6" s="14"/>
      <c r="D6" s="90" t="s">
        <v>3</v>
      </c>
      <c r="E6" s="91" t="s">
        <v>4</v>
      </c>
      <c r="F6" s="1" t="s">
        <v>5</v>
      </c>
      <c r="G6" s="85"/>
      <c r="H6" s="15"/>
      <c r="I6" s="90" t="s">
        <v>3</v>
      </c>
      <c r="J6" s="91" t="s">
        <v>4</v>
      </c>
      <c r="K6" s="1" t="s">
        <v>5</v>
      </c>
      <c r="L6" s="85"/>
    </row>
    <row r="7" spans="1:12">
      <c r="A7" s="4"/>
      <c r="B7" s="89"/>
      <c r="C7" s="14"/>
      <c r="D7" s="90"/>
      <c r="E7" s="91"/>
      <c r="F7" s="16" t="s">
        <v>6</v>
      </c>
      <c r="G7" s="17" t="s">
        <v>7</v>
      </c>
      <c r="H7" s="15"/>
      <c r="I7" s="90"/>
      <c r="J7" s="91"/>
      <c r="K7" s="16" t="s">
        <v>6</v>
      </c>
      <c r="L7" s="17" t="s">
        <v>7</v>
      </c>
    </row>
    <row r="8" spans="1:12">
      <c r="A8" s="4"/>
      <c r="B8" s="43" t="s">
        <v>70</v>
      </c>
      <c r="C8" s="19"/>
      <c r="D8" s="20">
        <v>21205.387419330073</v>
      </c>
      <c r="E8" s="20">
        <v>21389.84489</v>
      </c>
      <c r="F8" s="49">
        <f>F10+F30</f>
        <v>-1243.6919269310829</v>
      </c>
      <c r="G8" s="58">
        <f t="shared" ref="G8:G70" si="0">IF(D8=0,,F8/D8)</f>
        <v>-5.8649809236561171E-2</v>
      </c>
      <c r="H8" s="21"/>
      <c r="I8" s="20">
        <v>21205.387419330073</v>
      </c>
      <c r="J8" s="20">
        <v>21389.84489</v>
      </c>
      <c r="K8" s="49">
        <f>K10+K30</f>
        <v>-1243.6919269310829</v>
      </c>
      <c r="L8" s="58">
        <f t="shared" ref="L8:L29" si="1">IF(I8=0,,K8/I8)</f>
        <v>-5.8649809236561171E-2</v>
      </c>
    </row>
    <row r="9" spans="1:12" ht="15">
      <c r="A9" s="34"/>
      <c r="B9" s="37" t="s">
        <v>71</v>
      </c>
      <c r="C9" s="44"/>
      <c r="D9" s="72">
        <f>D10+D31</f>
        <v>14973.429626077523</v>
      </c>
      <c r="E9" s="72">
        <f>E10+E31</f>
        <v>15328.121553008606</v>
      </c>
      <c r="F9" s="71">
        <f>F11+F32</f>
        <v>-300</v>
      </c>
      <c r="G9" s="59">
        <f t="shared" ref="G9" si="2">IF(D9=0,,F9/D9)</f>
        <v>-2.0035490030789208E-2</v>
      </c>
      <c r="H9" s="21"/>
      <c r="I9" s="72">
        <f>I10+I31</f>
        <v>14973.429626077523</v>
      </c>
      <c r="J9" s="72">
        <f>J10+J31</f>
        <v>15328.121553008606</v>
      </c>
      <c r="K9" s="71">
        <f>K11+K32</f>
        <v>-300</v>
      </c>
      <c r="L9" s="59">
        <f t="shared" si="1"/>
        <v>-2.0035490030789208E-2</v>
      </c>
    </row>
    <row r="10" spans="1:12" ht="15" collapsed="1">
      <c r="A10" s="34"/>
      <c r="B10" s="37" t="s">
        <v>72</v>
      </c>
      <c r="C10" s="44"/>
      <c r="D10" s="72">
        <f t="shared" ref="D10:E10" si="3">D11+D15+D18+D27+D26</f>
        <v>12095</v>
      </c>
      <c r="E10" s="72">
        <f t="shared" si="3"/>
        <v>13339</v>
      </c>
      <c r="F10" s="71">
        <f>F11+F15+F18+F27+F26</f>
        <v>-1244</v>
      </c>
      <c r="G10" s="59">
        <f t="shared" si="0"/>
        <v>-0.10285241835469203</v>
      </c>
      <c r="H10" s="21"/>
      <c r="I10" s="72">
        <f t="shared" ref="I10:J10" si="4">I11+I15+I18+I27+I26</f>
        <v>12095</v>
      </c>
      <c r="J10" s="72">
        <f t="shared" si="4"/>
        <v>13339</v>
      </c>
      <c r="K10" s="71">
        <f>K11+K15+K18+K27+K26</f>
        <v>-1244</v>
      </c>
      <c r="L10" s="59">
        <f t="shared" si="1"/>
        <v>-0.10285241835469203</v>
      </c>
    </row>
    <row r="11" spans="1:12" s="41" customFormat="1" ht="18" hidden="1" customHeight="1" outlineLevel="1">
      <c r="A11" s="38"/>
      <c r="B11" s="37" t="s">
        <v>8</v>
      </c>
      <c r="C11" s="38"/>
      <c r="D11" s="39">
        <f>SUM(D12:D14)</f>
        <v>1750</v>
      </c>
      <c r="E11" s="39">
        <f>SUM(E12:E14)</f>
        <v>2050</v>
      </c>
      <c r="F11" s="50">
        <f>SUM(F12:F14)</f>
        <v>-300</v>
      </c>
      <c r="G11" s="59">
        <f t="shared" si="0"/>
        <v>-0.17142857142857143</v>
      </c>
      <c r="H11" s="40"/>
      <c r="I11" s="39">
        <f>SUM(I12:I14)</f>
        <v>1750</v>
      </c>
      <c r="J11" s="39">
        <f>SUM(J12:J14)</f>
        <v>2050</v>
      </c>
      <c r="K11" s="50">
        <f>SUM(K12:K14)</f>
        <v>-300</v>
      </c>
      <c r="L11" s="59">
        <f t="shared" si="1"/>
        <v>-0.17142857142857143</v>
      </c>
    </row>
    <row r="12" spans="1:12" s="24" customFormat="1" hidden="1" outlineLevel="2">
      <c r="A12" s="4"/>
      <c r="B12" s="25" t="s">
        <v>9</v>
      </c>
      <c r="C12" s="4"/>
      <c r="D12" s="26">
        <v>50</v>
      </c>
      <c r="E12" s="26">
        <v>200</v>
      </c>
      <c r="F12" s="51">
        <f>D12-E12</f>
        <v>-150</v>
      </c>
      <c r="G12" s="60">
        <f t="shared" si="0"/>
        <v>-3</v>
      </c>
      <c r="H12" s="27"/>
      <c r="I12" s="26">
        <v>50</v>
      </c>
      <c r="J12" s="26">
        <v>200</v>
      </c>
      <c r="K12" s="51">
        <f>I12-J12</f>
        <v>-150</v>
      </c>
      <c r="L12" s="60">
        <f t="shared" si="1"/>
        <v>-3</v>
      </c>
    </row>
    <row r="13" spans="1:12" s="24" customFormat="1" hidden="1" outlineLevel="2">
      <c r="A13" s="4"/>
      <c r="B13" s="25" t="s">
        <v>10</v>
      </c>
      <c r="C13" s="4"/>
      <c r="D13" s="28">
        <v>1500</v>
      </c>
      <c r="E13" s="28">
        <v>1600</v>
      </c>
      <c r="F13" s="52">
        <f>D13-E13</f>
        <v>-100</v>
      </c>
      <c r="G13" s="61">
        <f t="shared" si="0"/>
        <v>-6.6666666666666666E-2</v>
      </c>
      <c r="H13" s="23"/>
      <c r="I13" s="28">
        <v>1500</v>
      </c>
      <c r="J13" s="28">
        <v>1600</v>
      </c>
      <c r="K13" s="52">
        <f>I13-J13</f>
        <v>-100</v>
      </c>
      <c r="L13" s="61">
        <f t="shared" si="1"/>
        <v>-6.6666666666666666E-2</v>
      </c>
    </row>
    <row r="14" spans="1:12" s="24" customFormat="1" ht="38.25" hidden="1" outlineLevel="2">
      <c r="A14" s="4"/>
      <c r="B14" s="25" t="s">
        <v>11</v>
      </c>
      <c r="C14" s="4"/>
      <c r="D14" s="28">
        <v>200</v>
      </c>
      <c r="E14" s="28">
        <v>250</v>
      </c>
      <c r="F14" s="52">
        <f>D14-E14</f>
        <v>-50</v>
      </c>
      <c r="G14" s="61">
        <f t="shared" si="0"/>
        <v>-0.25</v>
      </c>
      <c r="H14" s="23"/>
      <c r="I14" s="28">
        <v>200</v>
      </c>
      <c r="J14" s="28">
        <v>250</v>
      </c>
      <c r="K14" s="52">
        <f>I14-J14</f>
        <v>-50</v>
      </c>
      <c r="L14" s="61">
        <f t="shared" si="1"/>
        <v>-0.25</v>
      </c>
    </row>
    <row r="15" spans="1:12" s="41" customFormat="1" ht="15" hidden="1" outlineLevel="1">
      <c r="A15" s="38"/>
      <c r="B15" s="37" t="s">
        <v>12</v>
      </c>
      <c r="C15" s="38"/>
      <c r="D15" s="39">
        <f>SUM(D16:D17)</f>
        <v>3000</v>
      </c>
      <c r="E15" s="39">
        <f>SUM(E16:E17)</f>
        <v>2984</v>
      </c>
      <c r="F15" s="50">
        <f>SUM(F16:F17)</f>
        <v>16</v>
      </c>
      <c r="G15" s="59">
        <f t="shared" si="0"/>
        <v>5.3333333333333332E-3</v>
      </c>
      <c r="H15" s="40"/>
      <c r="I15" s="39">
        <f>SUM(I16:I17)</f>
        <v>3000</v>
      </c>
      <c r="J15" s="39">
        <f>SUM(J16:J17)</f>
        <v>2984</v>
      </c>
      <c r="K15" s="50">
        <f>SUM(K16:K17)</f>
        <v>16</v>
      </c>
      <c r="L15" s="59">
        <f t="shared" si="1"/>
        <v>5.3333333333333332E-3</v>
      </c>
    </row>
    <row r="16" spans="1:12" s="24" customFormat="1" hidden="1" outlineLevel="2">
      <c r="A16" s="4"/>
      <c r="B16" s="25" t="s">
        <v>13</v>
      </c>
      <c r="C16" s="4"/>
      <c r="D16" s="35">
        <v>1500</v>
      </c>
      <c r="E16" s="35">
        <v>1444</v>
      </c>
      <c r="F16" s="53">
        <f>D16-E16</f>
        <v>56</v>
      </c>
      <c r="G16" s="62">
        <f t="shared" si="0"/>
        <v>3.7333333333333336E-2</v>
      </c>
      <c r="H16" s="27"/>
      <c r="I16" s="35">
        <v>1500</v>
      </c>
      <c r="J16" s="35">
        <v>1444</v>
      </c>
      <c r="K16" s="53">
        <f>I16-J16</f>
        <v>56</v>
      </c>
      <c r="L16" s="62">
        <f t="shared" si="1"/>
        <v>3.7333333333333336E-2</v>
      </c>
    </row>
    <row r="17" spans="1:12" s="24" customFormat="1" hidden="1" outlineLevel="2">
      <c r="A17" s="4"/>
      <c r="B17" s="25" t="s">
        <v>14</v>
      </c>
      <c r="C17" s="4"/>
      <c r="D17" s="36">
        <v>1500</v>
      </c>
      <c r="E17" s="36">
        <v>1540</v>
      </c>
      <c r="F17" s="54">
        <f>D17-E17</f>
        <v>-40</v>
      </c>
      <c r="G17" s="63">
        <f t="shared" si="0"/>
        <v>-2.6666666666666668E-2</v>
      </c>
      <c r="H17" s="23"/>
      <c r="I17" s="36">
        <v>1500</v>
      </c>
      <c r="J17" s="36">
        <v>1540</v>
      </c>
      <c r="K17" s="54">
        <f>I17-J17</f>
        <v>-40</v>
      </c>
      <c r="L17" s="63">
        <f t="shared" si="1"/>
        <v>-2.6666666666666668E-2</v>
      </c>
    </row>
    <row r="18" spans="1:12" s="41" customFormat="1" ht="15" hidden="1" outlineLevel="1">
      <c r="A18" s="38"/>
      <c r="B18" s="37" t="s">
        <v>15</v>
      </c>
      <c r="C18" s="38"/>
      <c r="D18" s="39">
        <f>SUM(D19:D25)</f>
        <v>3945</v>
      </c>
      <c r="E18" s="39">
        <f>SUM(E19:E25)</f>
        <v>3250</v>
      </c>
      <c r="F18" s="50">
        <f>SUM(F19:F25)</f>
        <v>695</v>
      </c>
      <c r="G18" s="59">
        <f t="shared" si="0"/>
        <v>0.17617237008871989</v>
      </c>
      <c r="H18" s="40"/>
      <c r="I18" s="39">
        <f>SUM(I19:I25)</f>
        <v>3945</v>
      </c>
      <c r="J18" s="39">
        <f>SUM(J19:J25)</f>
        <v>3250</v>
      </c>
      <c r="K18" s="50">
        <f>SUM(K19:K25)</f>
        <v>695</v>
      </c>
      <c r="L18" s="59">
        <f t="shared" si="1"/>
        <v>0.17617237008871989</v>
      </c>
    </row>
    <row r="19" spans="1:12" s="24" customFormat="1" hidden="1" outlineLevel="2">
      <c r="A19" s="4"/>
      <c r="B19" s="25" t="s">
        <v>16</v>
      </c>
      <c r="C19" s="4"/>
      <c r="D19" s="35">
        <v>2000</v>
      </c>
      <c r="E19" s="35">
        <v>1699</v>
      </c>
      <c r="F19" s="53">
        <f t="shared" ref="F19:F26" si="5">D19-E19</f>
        <v>301</v>
      </c>
      <c r="G19" s="62">
        <f t="shared" si="0"/>
        <v>0.15049999999999999</v>
      </c>
      <c r="H19" s="27"/>
      <c r="I19" s="35">
        <v>2000</v>
      </c>
      <c r="J19" s="35">
        <v>1699</v>
      </c>
      <c r="K19" s="53">
        <f t="shared" ref="K19" si="6">I19-J19</f>
        <v>301</v>
      </c>
      <c r="L19" s="62">
        <f t="shared" si="1"/>
        <v>0.15049999999999999</v>
      </c>
    </row>
    <row r="20" spans="1:12" s="24" customFormat="1" ht="25.5" hidden="1" outlineLevel="2">
      <c r="A20" s="4"/>
      <c r="B20" s="25" t="s">
        <v>17</v>
      </c>
      <c r="C20" s="4"/>
      <c r="D20" s="36">
        <v>50</v>
      </c>
      <c r="E20" s="36">
        <v>444</v>
      </c>
      <c r="F20" s="54">
        <f>D20-E20</f>
        <v>-394</v>
      </c>
      <c r="G20" s="63">
        <f t="shared" si="0"/>
        <v>-7.88</v>
      </c>
      <c r="H20" s="23"/>
      <c r="I20" s="36">
        <v>50</v>
      </c>
      <c r="J20" s="36">
        <v>444</v>
      </c>
      <c r="K20" s="54">
        <f>I20-J20</f>
        <v>-394</v>
      </c>
      <c r="L20" s="63">
        <f t="shared" si="1"/>
        <v>-7.88</v>
      </c>
    </row>
    <row r="21" spans="1:12" s="24" customFormat="1" hidden="1" outlineLevel="2">
      <c r="A21" s="4"/>
      <c r="B21" s="25" t="s">
        <v>18</v>
      </c>
      <c r="C21" s="4"/>
      <c r="D21" s="36">
        <v>60</v>
      </c>
      <c r="E21" s="36">
        <v>50</v>
      </c>
      <c r="F21" s="54">
        <f>D21-E21</f>
        <v>10</v>
      </c>
      <c r="G21" s="63">
        <f t="shared" si="0"/>
        <v>0.16666666666666666</v>
      </c>
      <c r="H21" s="23"/>
      <c r="I21" s="36">
        <v>60</v>
      </c>
      <c r="J21" s="36">
        <v>50</v>
      </c>
      <c r="K21" s="54">
        <f>I21-J21</f>
        <v>10</v>
      </c>
      <c r="L21" s="63">
        <f t="shared" si="1"/>
        <v>0.16666666666666666</v>
      </c>
    </row>
    <row r="22" spans="1:12" s="24" customFormat="1" ht="25.5" hidden="1" outlineLevel="2">
      <c r="A22" s="4"/>
      <c r="B22" s="25" t="s">
        <v>19</v>
      </c>
      <c r="C22" s="4"/>
      <c r="D22" s="36">
        <v>544</v>
      </c>
      <c r="E22" s="36">
        <v>555</v>
      </c>
      <c r="F22" s="54">
        <f t="shared" si="5"/>
        <v>-11</v>
      </c>
      <c r="G22" s="63">
        <f t="shared" si="0"/>
        <v>-2.0220588235294119E-2</v>
      </c>
      <c r="H22" s="23"/>
      <c r="I22" s="36">
        <v>544</v>
      </c>
      <c r="J22" s="36">
        <v>555</v>
      </c>
      <c r="K22" s="54">
        <f t="shared" ref="K22:K26" si="7">I22-J22</f>
        <v>-11</v>
      </c>
      <c r="L22" s="63">
        <f t="shared" si="1"/>
        <v>-2.0220588235294119E-2</v>
      </c>
    </row>
    <row r="23" spans="1:12" s="24" customFormat="1" hidden="1" outlineLevel="2">
      <c r="A23" s="4"/>
      <c r="B23" s="25" t="s">
        <v>20</v>
      </c>
      <c r="C23" s="4"/>
      <c r="D23" s="36">
        <v>152</v>
      </c>
      <c r="E23" s="36">
        <v>111</v>
      </c>
      <c r="F23" s="54">
        <f t="shared" si="5"/>
        <v>41</v>
      </c>
      <c r="G23" s="63">
        <f t="shared" si="0"/>
        <v>0.26973684210526316</v>
      </c>
      <c r="H23" s="23"/>
      <c r="I23" s="36">
        <v>152</v>
      </c>
      <c r="J23" s="36">
        <v>111</v>
      </c>
      <c r="K23" s="54">
        <f t="shared" si="7"/>
        <v>41</v>
      </c>
      <c r="L23" s="63">
        <f t="shared" si="1"/>
        <v>0.26973684210526316</v>
      </c>
    </row>
    <row r="24" spans="1:12" s="24" customFormat="1" hidden="1" outlineLevel="2">
      <c r="A24" s="4"/>
      <c r="B24" s="25" t="s">
        <v>21</v>
      </c>
      <c r="C24" s="4"/>
      <c r="D24" s="36">
        <v>251</v>
      </c>
      <c r="E24" s="36">
        <v>336</v>
      </c>
      <c r="F24" s="54">
        <f t="shared" si="5"/>
        <v>-85</v>
      </c>
      <c r="G24" s="63">
        <f t="shared" si="0"/>
        <v>-0.3386454183266932</v>
      </c>
      <c r="H24" s="23"/>
      <c r="I24" s="36">
        <v>251</v>
      </c>
      <c r="J24" s="36">
        <v>336</v>
      </c>
      <c r="K24" s="54">
        <f t="shared" si="7"/>
        <v>-85</v>
      </c>
      <c r="L24" s="63">
        <f t="shared" si="1"/>
        <v>-0.3386454183266932</v>
      </c>
    </row>
    <row r="25" spans="1:12" s="24" customFormat="1" hidden="1" outlineLevel="2">
      <c r="A25" s="4"/>
      <c r="B25" s="25" t="s">
        <v>22</v>
      </c>
      <c r="C25" s="4"/>
      <c r="D25" s="36">
        <v>888</v>
      </c>
      <c r="E25" s="36">
        <v>55</v>
      </c>
      <c r="F25" s="54">
        <f t="shared" si="5"/>
        <v>833</v>
      </c>
      <c r="G25" s="63">
        <f t="shared" si="0"/>
        <v>0.93806306306306309</v>
      </c>
      <c r="H25" s="23"/>
      <c r="I25" s="36">
        <v>888</v>
      </c>
      <c r="J25" s="36">
        <v>55</v>
      </c>
      <c r="K25" s="54">
        <f t="shared" si="7"/>
        <v>833</v>
      </c>
      <c r="L25" s="63">
        <f t="shared" si="1"/>
        <v>0.93806306306306309</v>
      </c>
    </row>
    <row r="26" spans="1:12" s="24" customFormat="1" ht="15" hidden="1" outlineLevel="1">
      <c r="A26" s="4"/>
      <c r="B26" s="37" t="s">
        <v>23</v>
      </c>
      <c r="C26" s="4"/>
      <c r="D26" s="22">
        <v>3000</v>
      </c>
      <c r="E26" s="22">
        <v>4500</v>
      </c>
      <c r="F26" s="55">
        <f t="shared" si="5"/>
        <v>-1500</v>
      </c>
      <c r="G26" s="64">
        <f t="shared" si="0"/>
        <v>-0.5</v>
      </c>
      <c r="H26" s="23"/>
      <c r="I26" s="22">
        <v>3000</v>
      </c>
      <c r="J26" s="22">
        <v>4500</v>
      </c>
      <c r="K26" s="55">
        <f t="shared" si="7"/>
        <v>-1500</v>
      </c>
      <c r="L26" s="64">
        <f t="shared" si="1"/>
        <v>-0.5</v>
      </c>
    </row>
    <row r="27" spans="1:12" s="41" customFormat="1" ht="30" hidden="1" outlineLevel="1">
      <c r="A27" s="38"/>
      <c r="B27" s="37" t="s">
        <v>24</v>
      </c>
      <c r="C27" s="38"/>
      <c r="D27" s="39">
        <f>SUM(D28:D28)</f>
        <v>400</v>
      </c>
      <c r="E27" s="39">
        <f>SUM(E28:E28)</f>
        <v>555</v>
      </c>
      <c r="F27" s="50">
        <f>SUM(F28:F28)</f>
        <v>-155</v>
      </c>
      <c r="G27" s="59">
        <f t="shared" si="0"/>
        <v>-0.38750000000000001</v>
      </c>
      <c r="H27" s="40"/>
      <c r="I27" s="39">
        <f>SUM(I28:I28)</f>
        <v>400</v>
      </c>
      <c r="J27" s="39">
        <f>SUM(J28:J28)</f>
        <v>555</v>
      </c>
      <c r="K27" s="50">
        <f>SUM(K28:K28)</f>
        <v>-155</v>
      </c>
      <c r="L27" s="59">
        <f t="shared" si="1"/>
        <v>-0.38750000000000001</v>
      </c>
    </row>
    <row r="28" spans="1:12" s="24" customFormat="1" ht="25.5" hidden="1" outlineLevel="2">
      <c r="A28" s="4"/>
      <c r="B28" s="29" t="s">
        <v>25</v>
      </c>
      <c r="C28" s="4"/>
      <c r="D28" s="36">
        <v>400</v>
      </c>
      <c r="E28" s="36">
        <v>555</v>
      </c>
      <c r="F28" s="54">
        <f t="shared" ref="F28" si="8">D28-E28</f>
        <v>-155</v>
      </c>
      <c r="G28" s="63">
        <f t="shared" si="0"/>
        <v>-0.38750000000000001</v>
      </c>
      <c r="H28" s="23"/>
      <c r="I28" s="36">
        <v>400</v>
      </c>
      <c r="J28" s="36">
        <v>555</v>
      </c>
      <c r="K28" s="54">
        <f t="shared" ref="K28:K30" si="9">I28-J28</f>
        <v>-155</v>
      </c>
      <c r="L28" s="63">
        <f t="shared" si="1"/>
        <v>-0.38750000000000001</v>
      </c>
    </row>
    <row r="29" spans="1:12">
      <c r="A29" s="4"/>
      <c r="B29" s="18" t="s">
        <v>62</v>
      </c>
      <c r="C29" s="19"/>
      <c r="D29" s="20">
        <f>D8-D10</f>
        <v>9110.3874193300726</v>
      </c>
      <c r="E29" s="20">
        <v>2600</v>
      </c>
      <c r="F29" s="49">
        <f t="shared" ref="F29:F30" si="10">D29-E29</f>
        <v>6510.3874193300726</v>
      </c>
      <c r="G29" s="58">
        <f t="shared" ref="G29:G31" si="11">IF(D29=0,,F29/D29)</f>
        <v>0.71461147804939462</v>
      </c>
      <c r="H29" s="21"/>
      <c r="I29" s="20">
        <f>I8-I10</f>
        <v>9110.3874193300726</v>
      </c>
      <c r="J29" s="20">
        <v>2600</v>
      </c>
      <c r="K29" s="49">
        <f t="shared" si="9"/>
        <v>6510.3874193300726</v>
      </c>
      <c r="L29" s="58">
        <f t="shared" si="1"/>
        <v>0.71461147804939462</v>
      </c>
    </row>
    <row r="30" spans="1:12">
      <c r="A30" s="34"/>
      <c r="B30" s="46" t="s">
        <v>63</v>
      </c>
      <c r="C30" s="44"/>
      <c r="D30" s="68">
        <f>D29/D8</f>
        <v>0.42962607752336412</v>
      </c>
      <c r="E30" s="68">
        <f>E29/E8</f>
        <v>0.12155300860622556</v>
      </c>
      <c r="F30" s="69">
        <f t="shared" si="10"/>
        <v>0.30807306891713859</v>
      </c>
      <c r="G30" s="58">
        <f>IF(D30=0,,F30/D30)</f>
        <v>0.71707255456434627</v>
      </c>
      <c r="H30" s="21"/>
      <c r="I30" s="68">
        <f>I29/I8</f>
        <v>0.42962607752336412</v>
      </c>
      <c r="J30" s="68">
        <f>J29/J8</f>
        <v>0.12155300860622556</v>
      </c>
      <c r="K30" s="69">
        <f t="shared" si="9"/>
        <v>0.30807306891713859</v>
      </c>
      <c r="L30" s="58">
        <f>IF(I30=0,,K30/I30)</f>
        <v>0.71707255456434627</v>
      </c>
    </row>
    <row r="31" spans="1:12" ht="30" collapsed="1">
      <c r="A31" s="34"/>
      <c r="B31" s="37" t="s">
        <v>26</v>
      </c>
      <c r="C31" s="44"/>
      <c r="D31" s="72">
        <f>D30+D43+D66+D35+D32+D37+D40+D48+D52+D63+D67+D59</f>
        <v>2878.4296260775236</v>
      </c>
      <c r="E31" s="72">
        <f t="shared" ref="E31:F31" si="12">E30+E43+E66+E35+E32+E37+E40+E48+E52+E63+E67+E59</f>
        <v>1989.1215530086063</v>
      </c>
      <c r="F31" s="71">
        <f t="shared" si="12"/>
        <v>889.30807306891711</v>
      </c>
      <c r="G31" s="59">
        <f t="shared" si="11"/>
        <v>0.30895598940898539</v>
      </c>
      <c r="H31" s="21"/>
      <c r="I31" s="72">
        <f>I30+I43+I66+I35+I32+I37+I40+I48+I52+I63+I67+I59</f>
        <v>2878.4296260775236</v>
      </c>
      <c r="J31" s="72">
        <f t="shared" ref="J31" si="13">J30+J43+J66+J35+J32+J37+J40+J48+J52+J63+J67+J59</f>
        <v>1989.1215530086063</v>
      </c>
      <c r="K31" s="71">
        <f t="shared" ref="K31" si="14">K30+K43+K66+K35+K32+K37+K40+K48+K52+K63+K67+K59</f>
        <v>889.30807306891711</v>
      </c>
      <c r="L31" s="59">
        <f t="shared" ref="L31:L73" si="15">IF(I31=0,,K31/I31)</f>
        <v>0.30895598940898539</v>
      </c>
    </row>
    <row r="32" spans="1:12" s="41" customFormat="1" ht="31.5" hidden="1" customHeight="1" outlineLevel="1">
      <c r="A32" s="38"/>
      <c r="B32" s="37" t="s">
        <v>8</v>
      </c>
      <c r="C32" s="38"/>
      <c r="D32" s="42">
        <f>SUM(D33:D34)</f>
        <v>237</v>
      </c>
      <c r="E32" s="42">
        <f>SUM(E33:E34)</f>
        <v>237</v>
      </c>
      <c r="F32" s="56">
        <f>SUM(F33:F34)</f>
        <v>0</v>
      </c>
      <c r="G32" s="65">
        <f t="shared" si="0"/>
        <v>0</v>
      </c>
      <c r="H32" s="40"/>
      <c r="I32" s="42">
        <f>SUM(I33:I34)</f>
        <v>237</v>
      </c>
      <c r="J32" s="42">
        <f>SUM(J33:J34)</f>
        <v>237</v>
      </c>
      <c r="K32" s="56">
        <f>SUM(K33:K34)</f>
        <v>0</v>
      </c>
      <c r="L32" s="65">
        <f t="shared" si="15"/>
        <v>0</v>
      </c>
    </row>
    <row r="33" spans="1:12" s="24" customFormat="1" hidden="1" outlineLevel="2">
      <c r="A33" s="4"/>
      <c r="B33" s="25" t="s">
        <v>27</v>
      </c>
      <c r="C33" s="4"/>
      <c r="D33" s="28">
        <v>15</v>
      </c>
      <c r="E33" s="28">
        <v>15</v>
      </c>
      <c r="F33" s="54">
        <f>D33-E33</f>
        <v>0</v>
      </c>
      <c r="G33" s="63">
        <f t="shared" si="0"/>
        <v>0</v>
      </c>
      <c r="H33" s="23"/>
      <c r="I33" s="28">
        <v>15</v>
      </c>
      <c r="J33" s="28">
        <v>15</v>
      </c>
      <c r="K33" s="54">
        <f>I33-J33</f>
        <v>0</v>
      </c>
      <c r="L33" s="63">
        <f t="shared" si="15"/>
        <v>0</v>
      </c>
    </row>
    <row r="34" spans="1:12" s="24" customFormat="1" hidden="1" outlineLevel="2">
      <c r="A34" s="4"/>
      <c r="B34" s="25" t="s">
        <v>28</v>
      </c>
      <c r="C34" s="4"/>
      <c r="D34" s="28">
        <v>222</v>
      </c>
      <c r="E34" s="28">
        <v>222</v>
      </c>
      <c r="F34" s="54">
        <f>D34-E34</f>
        <v>0</v>
      </c>
      <c r="G34" s="63">
        <f t="shared" si="0"/>
        <v>0</v>
      </c>
      <c r="H34" s="23"/>
      <c r="I34" s="28">
        <v>222</v>
      </c>
      <c r="J34" s="28">
        <v>222</v>
      </c>
      <c r="K34" s="54">
        <f>I34-J34</f>
        <v>0</v>
      </c>
      <c r="L34" s="63">
        <f t="shared" si="15"/>
        <v>0</v>
      </c>
    </row>
    <row r="35" spans="1:12" s="41" customFormat="1" ht="30" hidden="1" outlineLevel="1">
      <c r="A35" s="38"/>
      <c r="B35" s="37" t="s">
        <v>24</v>
      </c>
      <c r="C35" s="38"/>
      <c r="D35" s="39">
        <f>D36</f>
        <v>1555</v>
      </c>
      <c r="E35" s="39">
        <f>E36</f>
        <v>500</v>
      </c>
      <c r="F35" s="50">
        <f t="shared" ref="F35:K35" si="16">F36</f>
        <v>1055</v>
      </c>
      <c r="G35" s="59">
        <f t="shared" si="0"/>
        <v>0.67845659163987138</v>
      </c>
      <c r="H35" s="40"/>
      <c r="I35" s="39">
        <f>I36</f>
        <v>1555</v>
      </c>
      <c r="J35" s="39">
        <f>J36</f>
        <v>500</v>
      </c>
      <c r="K35" s="50">
        <f t="shared" si="16"/>
        <v>1055</v>
      </c>
      <c r="L35" s="59">
        <f t="shared" si="15"/>
        <v>0.67845659163987138</v>
      </c>
    </row>
    <row r="36" spans="1:12" s="24" customFormat="1" ht="25.5" hidden="1" outlineLevel="2">
      <c r="A36" s="4"/>
      <c r="B36" s="29" t="s">
        <v>29</v>
      </c>
      <c r="C36" s="4"/>
      <c r="D36" s="28">
        <v>1555</v>
      </c>
      <c r="E36" s="28">
        <v>500</v>
      </c>
      <c r="F36" s="54">
        <f>D36-E36</f>
        <v>1055</v>
      </c>
      <c r="G36" s="63">
        <f t="shared" si="0"/>
        <v>0.67845659163987138</v>
      </c>
      <c r="H36" s="23"/>
      <c r="I36" s="28">
        <v>1555</v>
      </c>
      <c r="J36" s="28">
        <v>500</v>
      </c>
      <c r="K36" s="54">
        <f>I36-J36</f>
        <v>1055</v>
      </c>
      <c r="L36" s="63">
        <f t="shared" si="15"/>
        <v>0.67845659163987138</v>
      </c>
    </row>
    <row r="37" spans="1:12" s="41" customFormat="1" ht="15" hidden="1" outlineLevel="1">
      <c r="A37" s="38"/>
      <c r="B37" s="37" t="s">
        <v>30</v>
      </c>
      <c r="C37" s="38"/>
      <c r="D37" s="39">
        <f>D38+D39</f>
        <v>122</v>
      </c>
      <c r="E37" s="39">
        <f>E38+E39</f>
        <v>154</v>
      </c>
      <c r="F37" s="50">
        <f>SUM(F38:F39)</f>
        <v>-32</v>
      </c>
      <c r="G37" s="59">
        <f t="shared" si="0"/>
        <v>-0.26229508196721313</v>
      </c>
      <c r="H37" s="40"/>
      <c r="I37" s="39">
        <f>I38+I39</f>
        <v>122</v>
      </c>
      <c r="J37" s="39">
        <f>J38+J39</f>
        <v>154</v>
      </c>
      <c r="K37" s="50">
        <f>SUM(K38:K39)</f>
        <v>-32</v>
      </c>
      <c r="L37" s="59">
        <f t="shared" si="15"/>
        <v>-0.26229508196721313</v>
      </c>
    </row>
    <row r="38" spans="1:12" s="24" customFormat="1" hidden="1" outlineLevel="2">
      <c r="A38" s="4"/>
      <c r="B38" s="25" t="s">
        <v>31</v>
      </c>
      <c r="C38" s="4"/>
      <c r="D38" s="28">
        <v>111</v>
      </c>
      <c r="E38" s="28">
        <v>55</v>
      </c>
      <c r="F38" s="54">
        <f>D38-E38</f>
        <v>56</v>
      </c>
      <c r="G38" s="63">
        <f t="shared" si="0"/>
        <v>0.50450450450450446</v>
      </c>
      <c r="H38" s="23"/>
      <c r="I38" s="28">
        <v>111</v>
      </c>
      <c r="J38" s="28">
        <v>55</v>
      </c>
      <c r="K38" s="54">
        <f>I38-J38</f>
        <v>56</v>
      </c>
      <c r="L38" s="63">
        <f t="shared" si="15"/>
        <v>0.50450450450450446</v>
      </c>
    </row>
    <row r="39" spans="1:12" s="24" customFormat="1" hidden="1" outlineLevel="2">
      <c r="A39" s="4"/>
      <c r="B39" s="25" t="s">
        <v>32</v>
      </c>
      <c r="C39" s="4"/>
      <c r="D39" s="28">
        <v>11</v>
      </c>
      <c r="E39" s="28">
        <v>99</v>
      </c>
      <c r="F39" s="54">
        <f>D39-E39</f>
        <v>-88</v>
      </c>
      <c r="G39" s="63">
        <f t="shared" si="0"/>
        <v>-8</v>
      </c>
      <c r="H39" s="23"/>
      <c r="I39" s="28">
        <v>11</v>
      </c>
      <c r="J39" s="28">
        <v>99</v>
      </c>
      <c r="K39" s="54">
        <f>I39-J39</f>
        <v>-88</v>
      </c>
      <c r="L39" s="63">
        <f t="shared" si="15"/>
        <v>-8</v>
      </c>
    </row>
    <row r="40" spans="1:12" s="41" customFormat="1" ht="15" hidden="1" outlineLevel="1">
      <c r="A40" s="38"/>
      <c r="B40" s="37" t="s">
        <v>33</v>
      </c>
      <c r="C40" s="38"/>
      <c r="D40" s="39">
        <f>SUM(D41:D42)</f>
        <v>577</v>
      </c>
      <c r="E40" s="39">
        <f>SUM(E41:E42)</f>
        <v>721</v>
      </c>
      <c r="F40" s="50">
        <f>SUM(F41:F42)</f>
        <v>-144</v>
      </c>
      <c r="G40" s="59">
        <f t="shared" si="0"/>
        <v>-0.24956672443674177</v>
      </c>
      <c r="H40" s="40"/>
      <c r="I40" s="39">
        <f>SUM(I41:I42)</f>
        <v>577</v>
      </c>
      <c r="J40" s="39">
        <f>SUM(J41:J42)</f>
        <v>721</v>
      </c>
      <c r="K40" s="50">
        <f>SUM(K41:K42)</f>
        <v>-144</v>
      </c>
      <c r="L40" s="59">
        <f t="shared" si="15"/>
        <v>-0.24956672443674177</v>
      </c>
    </row>
    <row r="41" spans="1:12" s="24" customFormat="1" ht="25.5" hidden="1" outlineLevel="2">
      <c r="A41" s="4"/>
      <c r="B41" s="29" t="s">
        <v>34</v>
      </c>
      <c r="C41" s="4"/>
      <c r="D41" s="28">
        <v>22</v>
      </c>
      <c r="E41" s="28">
        <v>55</v>
      </c>
      <c r="F41" s="54">
        <f>D41-E41</f>
        <v>-33</v>
      </c>
      <c r="G41" s="63">
        <f t="shared" si="0"/>
        <v>-1.5</v>
      </c>
      <c r="H41" s="23"/>
      <c r="I41" s="28">
        <v>22</v>
      </c>
      <c r="J41" s="28">
        <v>55</v>
      </c>
      <c r="K41" s="54">
        <f>I41-J41</f>
        <v>-33</v>
      </c>
      <c r="L41" s="63">
        <f t="shared" si="15"/>
        <v>-1.5</v>
      </c>
    </row>
    <row r="42" spans="1:12" s="24" customFormat="1" hidden="1" outlineLevel="2">
      <c r="A42" s="4"/>
      <c r="B42" s="29" t="s">
        <v>35</v>
      </c>
      <c r="C42" s="4"/>
      <c r="D42" s="28">
        <v>555</v>
      </c>
      <c r="E42" s="28">
        <v>666</v>
      </c>
      <c r="F42" s="54">
        <f>D42-E42</f>
        <v>-111</v>
      </c>
      <c r="G42" s="63">
        <f t="shared" si="0"/>
        <v>-0.2</v>
      </c>
      <c r="H42" s="23"/>
      <c r="I42" s="28">
        <v>555</v>
      </c>
      <c r="J42" s="28">
        <v>666</v>
      </c>
      <c r="K42" s="54">
        <f>I42-J42</f>
        <v>-111</v>
      </c>
      <c r="L42" s="63">
        <f t="shared" si="15"/>
        <v>-0.2</v>
      </c>
    </row>
    <row r="43" spans="1:12" s="41" customFormat="1" ht="15" hidden="1" outlineLevel="1">
      <c r="A43" s="38"/>
      <c r="B43" s="37" t="s">
        <v>36</v>
      </c>
      <c r="C43" s="38"/>
      <c r="D43" s="39">
        <f>SUM(D44:D47)</f>
        <v>13</v>
      </c>
      <c r="E43" s="39">
        <f>SUM(E44:E47)</f>
        <v>28</v>
      </c>
      <c r="F43" s="50">
        <f>SUM(F44:F47)</f>
        <v>-15</v>
      </c>
      <c r="G43" s="59">
        <f t="shared" si="0"/>
        <v>-1.1538461538461537</v>
      </c>
      <c r="H43" s="40"/>
      <c r="I43" s="39">
        <f>SUM(I44:I47)</f>
        <v>13</v>
      </c>
      <c r="J43" s="39">
        <f>SUM(J44:J47)</f>
        <v>28</v>
      </c>
      <c r="K43" s="50">
        <f>SUM(K44:K47)</f>
        <v>-15</v>
      </c>
      <c r="L43" s="59">
        <f t="shared" si="15"/>
        <v>-1.1538461538461537</v>
      </c>
    </row>
    <row r="44" spans="1:12" s="24" customFormat="1" hidden="1" outlineLevel="2">
      <c r="A44" s="4"/>
      <c r="B44" s="29" t="s">
        <v>37</v>
      </c>
      <c r="C44" s="4"/>
      <c r="D44" s="28">
        <v>2</v>
      </c>
      <c r="E44" s="28">
        <v>2</v>
      </c>
      <c r="F44" s="54">
        <f>D44-E44</f>
        <v>0</v>
      </c>
      <c r="G44" s="63">
        <f t="shared" si="0"/>
        <v>0</v>
      </c>
      <c r="H44" s="23"/>
      <c r="I44" s="28">
        <v>2</v>
      </c>
      <c r="J44" s="28">
        <v>2</v>
      </c>
      <c r="K44" s="54">
        <f>I44-J44</f>
        <v>0</v>
      </c>
      <c r="L44" s="63">
        <f t="shared" si="15"/>
        <v>0</v>
      </c>
    </row>
    <row r="45" spans="1:12" s="24" customFormat="1" hidden="1" outlineLevel="2">
      <c r="A45" s="4"/>
      <c r="B45" s="29" t="s">
        <v>38</v>
      </c>
      <c r="C45" s="4"/>
      <c r="D45" s="28">
        <v>4</v>
      </c>
      <c r="E45" s="28">
        <v>2</v>
      </c>
      <c r="F45" s="54">
        <f>D45-E45</f>
        <v>2</v>
      </c>
      <c r="G45" s="63">
        <f t="shared" si="0"/>
        <v>0.5</v>
      </c>
      <c r="H45" s="23"/>
      <c r="I45" s="28">
        <v>4</v>
      </c>
      <c r="J45" s="28">
        <v>2</v>
      </c>
      <c r="K45" s="54">
        <f>I45-J45</f>
        <v>2</v>
      </c>
      <c r="L45" s="63">
        <f t="shared" si="15"/>
        <v>0.5</v>
      </c>
    </row>
    <row r="46" spans="1:12" s="24" customFormat="1" hidden="1" outlineLevel="2">
      <c r="A46" s="4"/>
      <c r="B46" s="29" t="s">
        <v>39</v>
      </c>
      <c r="C46" s="30"/>
      <c r="D46" s="26">
        <v>5</v>
      </c>
      <c r="E46" s="26">
        <v>2</v>
      </c>
      <c r="F46" s="54">
        <f t="shared" ref="F46:F47" si="17">D46-E46</f>
        <v>3</v>
      </c>
      <c r="G46" s="62">
        <f t="shared" si="0"/>
        <v>0.6</v>
      </c>
      <c r="H46" s="27"/>
      <c r="I46" s="26">
        <v>5</v>
      </c>
      <c r="J46" s="26">
        <v>2</v>
      </c>
      <c r="K46" s="54">
        <f t="shared" ref="K46:K47" si="18">I46-J46</f>
        <v>3</v>
      </c>
      <c r="L46" s="62">
        <f t="shared" si="15"/>
        <v>0.6</v>
      </c>
    </row>
    <row r="47" spans="1:12" s="24" customFormat="1" ht="25.5" hidden="1" outlineLevel="2">
      <c r="A47" s="4"/>
      <c r="B47" s="29" t="s">
        <v>40</v>
      </c>
      <c r="C47" s="4"/>
      <c r="D47" s="28">
        <v>2</v>
      </c>
      <c r="E47" s="28">
        <v>22</v>
      </c>
      <c r="F47" s="54">
        <f t="shared" si="17"/>
        <v>-20</v>
      </c>
      <c r="G47" s="63">
        <f t="shared" si="0"/>
        <v>-10</v>
      </c>
      <c r="H47" s="23"/>
      <c r="I47" s="28">
        <v>2</v>
      </c>
      <c r="J47" s="28">
        <v>22</v>
      </c>
      <c r="K47" s="54">
        <f t="shared" si="18"/>
        <v>-20</v>
      </c>
      <c r="L47" s="63">
        <f t="shared" si="15"/>
        <v>-10</v>
      </c>
    </row>
    <row r="48" spans="1:12" s="41" customFormat="1" ht="15" hidden="1" outlineLevel="1">
      <c r="A48" s="38"/>
      <c r="B48" s="37" t="s">
        <v>41</v>
      </c>
      <c r="C48" s="38"/>
      <c r="D48" s="39">
        <f>SUM(D49:D51)</f>
        <v>59</v>
      </c>
      <c r="E48" s="39">
        <f>SUM(E49:E51)</f>
        <v>57</v>
      </c>
      <c r="F48" s="50">
        <f>SUM(F49:F51)</f>
        <v>2</v>
      </c>
      <c r="G48" s="59">
        <f t="shared" si="0"/>
        <v>3.3898305084745763E-2</v>
      </c>
      <c r="H48" s="40"/>
      <c r="I48" s="39">
        <f>SUM(I49:I51)</f>
        <v>59</v>
      </c>
      <c r="J48" s="39">
        <f>SUM(J49:J51)</f>
        <v>57</v>
      </c>
      <c r="K48" s="50">
        <f>SUM(K49:K51)</f>
        <v>2</v>
      </c>
      <c r="L48" s="59">
        <f t="shared" si="15"/>
        <v>3.3898305084745763E-2</v>
      </c>
    </row>
    <row r="49" spans="1:12" s="24" customFormat="1" ht="25.5" hidden="1" outlineLevel="2">
      <c r="A49" s="4"/>
      <c r="B49" s="25" t="s">
        <v>42</v>
      </c>
      <c r="C49" s="4"/>
      <c r="D49" s="28">
        <v>1</v>
      </c>
      <c r="E49" s="28">
        <v>2</v>
      </c>
      <c r="F49" s="54">
        <f>D49-E49</f>
        <v>-1</v>
      </c>
      <c r="G49" s="63">
        <f t="shared" si="0"/>
        <v>-1</v>
      </c>
      <c r="H49" s="23"/>
      <c r="I49" s="28">
        <v>1</v>
      </c>
      <c r="J49" s="28">
        <v>2</v>
      </c>
      <c r="K49" s="54">
        <f>I49-J49</f>
        <v>-1</v>
      </c>
      <c r="L49" s="63">
        <f t="shared" si="15"/>
        <v>-1</v>
      </c>
    </row>
    <row r="50" spans="1:12" s="24" customFormat="1" ht="25.5" hidden="1" outlineLevel="2">
      <c r="A50" s="4"/>
      <c r="B50" s="25" t="s">
        <v>43</v>
      </c>
      <c r="C50" s="4"/>
      <c r="D50" s="28">
        <v>25</v>
      </c>
      <c r="E50" s="28">
        <v>22</v>
      </c>
      <c r="F50" s="54">
        <f>D50-E50</f>
        <v>3</v>
      </c>
      <c r="G50" s="63">
        <f t="shared" si="0"/>
        <v>0.12</v>
      </c>
      <c r="H50" s="23"/>
      <c r="I50" s="28">
        <v>25</v>
      </c>
      <c r="J50" s="28">
        <v>22</v>
      </c>
      <c r="K50" s="54">
        <f>I50-J50</f>
        <v>3</v>
      </c>
      <c r="L50" s="63">
        <f t="shared" si="15"/>
        <v>0.12</v>
      </c>
    </row>
    <row r="51" spans="1:12" s="24" customFormat="1" hidden="1" outlineLevel="2">
      <c r="A51" s="4"/>
      <c r="B51" s="25" t="s">
        <v>44</v>
      </c>
      <c r="C51" s="4"/>
      <c r="D51" s="28">
        <v>33</v>
      </c>
      <c r="E51" s="28">
        <v>33</v>
      </c>
      <c r="F51" s="54">
        <f>D51-E51</f>
        <v>0</v>
      </c>
      <c r="G51" s="63">
        <f t="shared" si="0"/>
        <v>0</v>
      </c>
      <c r="H51" s="23"/>
      <c r="I51" s="28">
        <v>33</v>
      </c>
      <c r="J51" s="28">
        <v>33</v>
      </c>
      <c r="K51" s="54">
        <f>I51-J51</f>
        <v>0</v>
      </c>
      <c r="L51" s="63">
        <f t="shared" si="15"/>
        <v>0</v>
      </c>
    </row>
    <row r="52" spans="1:12" s="41" customFormat="1" ht="15" hidden="1" outlineLevel="1">
      <c r="A52" s="38"/>
      <c r="B52" s="37" t="s">
        <v>45</v>
      </c>
      <c r="C52" s="38"/>
      <c r="D52" s="39">
        <f>SUM(D53:D58)</f>
        <v>143</v>
      </c>
      <c r="E52" s="39">
        <f>SUM(E53:E58)</f>
        <v>143</v>
      </c>
      <c r="F52" s="50">
        <f>SUM(F53:F58)</f>
        <v>0</v>
      </c>
      <c r="G52" s="59">
        <f t="shared" si="0"/>
        <v>0</v>
      </c>
      <c r="H52" s="40"/>
      <c r="I52" s="39">
        <f>SUM(I53:I58)</f>
        <v>143</v>
      </c>
      <c r="J52" s="39">
        <f>SUM(J53:J58)</f>
        <v>143</v>
      </c>
      <c r="K52" s="50">
        <f>SUM(K53:K58)</f>
        <v>0</v>
      </c>
      <c r="L52" s="59">
        <f t="shared" si="15"/>
        <v>0</v>
      </c>
    </row>
    <row r="53" spans="1:12" s="24" customFormat="1" ht="25.5" hidden="1" outlineLevel="2">
      <c r="A53" s="4"/>
      <c r="B53" s="29" t="s">
        <v>46</v>
      </c>
      <c r="C53" s="4"/>
      <c r="D53" s="28">
        <v>1</v>
      </c>
      <c r="E53" s="28">
        <v>1</v>
      </c>
      <c r="F53" s="54">
        <f t="shared" ref="F53:F58" si="19">D53-E53</f>
        <v>0</v>
      </c>
      <c r="G53" s="63">
        <f t="shared" si="0"/>
        <v>0</v>
      </c>
      <c r="H53" s="23"/>
      <c r="I53" s="28">
        <v>1</v>
      </c>
      <c r="J53" s="28">
        <v>1</v>
      </c>
      <c r="K53" s="54">
        <f t="shared" ref="K53:K58" si="20">I53-J53</f>
        <v>0</v>
      </c>
      <c r="L53" s="63">
        <f t="shared" si="15"/>
        <v>0</v>
      </c>
    </row>
    <row r="54" spans="1:12" s="24" customFormat="1" hidden="1" outlineLevel="2">
      <c r="A54" s="4"/>
      <c r="B54" s="29" t="s">
        <v>47</v>
      </c>
      <c r="C54" s="4"/>
      <c r="D54" s="28">
        <v>1</v>
      </c>
      <c r="E54" s="28">
        <v>1</v>
      </c>
      <c r="F54" s="54">
        <f t="shared" si="19"/>
        <v>0</v>
      </c>
      <c r="G54" s="63">
        <f t="shared" si="0"/>
        <v>0</v>
      </c>
      <c r="H54" s="23"/>
      <c r="I54" s="28">
        <v>1</v>
      </c>
      <c r="J54" s="28">
        <v>1</v>
      </c>
      <c r="K54" s="54">
        <f t="shared" si="20"/>
        <v>0</v>
      </c>
      <c r="L54" s="63">
        <f t="shared" si="15"/>
        <v>0</v>
      </c>
    </row>
    <row r="55" spans="1:12" s="24" customFormat="1" ht="25.5" hidden="1" outlineLevel="2">
      <c r="A55" s="4"/>
      <c r="B55" s="29" t="s">
        <v>48</v>
      </c>
      <c r="C55" s="4"/>
      <c r="D55" s="28">
        <v>1</v>
      </c>
      <c r="E55" s="28">
        <v>1</v>
      </c>
      <c r="F55" s="54">
        <f t="shared" si="19"/>
        <v>0</v>
      </c>
      <c r="G55" s="63">
        <f t="shared" si="0"/>
        <v>0</v>
      </c>
      <c r="H55" s="23"/>
      <c r="I55" s="28">
        <v>1</v>
      </c>
      <c r="J55" s="28">
        <v>1</v>
      </c>
      <c r="K55" s="54">
        <f t="shared" si="20"/>
        <v>0</v>
      </c>
      <c r="L55" s="63">
        <f t="shared" si="15"/>
        <v>0</v>
      </c>
    </row>
    <row r="56" spans="1:12" s="24" customFormat="1" hidden="1" outlineLevel="2">
      <c r="A56" s="4"/>
      <c r="B56" s="29" t="s">
        <v>49</v>
      </c>
      <c r="C56" s="4"/>
      <c r="D56" s="28">
        <v>1</v>
      </c>
      <c r="E56" s="28">
        <v>1</v>
      </c>
      <c r="F56" s="54">
        <f t="shared" si="19"/>
        <v>0</v>
      </c>
      <c r="G56" s="63">
        <f t="shared" si="0"/>
        <v>0</v>
      </c>
      <c r="H56" s="23"/>
      <c r="I56" s="28">
        <v>1</v>
      </c>
      <c r="J56" s="28">
        <v>1</v>
      </c>
      <c r="K56" s="54">
        <f t="shared" si="20"/>
        <v>0</v>
      </c>
      <c r="L56" s="63">
        <f t="shared" si="15"/>
        <v>0</v>
      </c>
    </row>
    <row r="57" spans="1:12" s="24" customFormat="1" ht="25.5" hidden="1" outlineLevel="2">
      <c r="A57" s="4"/>
      <c r="B57" s="29" t="s">
        <v>50</v>
      </c>
      <c r="C57" s="4"/>
      <c r="D57" s="28">
        <v>138</v>
      </c>
      <c r="E57" s="28">
        <v>138</v>
      </c>
      <c r="F57" s="54">
        <f t="shared" si="19"/>
        <v>0</v>
      </c>
      <c r="G57" s="63">
        <f t="shared" si="0"/>
        <v>0</v>
      </c>
      <c r="H57" s="23"/>
      <c r="I57" s="28">
        <v>138</v>
      </c>
      <c r="J57" s="28">
        <v>138</v>
      </c>
      <c r="K57" s="54">
        <f t="shared" si="20"/>
        <v>0</v>
      </c>
      <c r="L57" s="63">
        <f t="shared" si="15"/>
        <v>0</v>
      </c>
    </row>
    <row r="58" spans="1:12" s="24" customFormat="1" hidden="1" outlineLevel="2">
      <c r="A58" s="4"/>
      <c r="B58" s="29" t="s">
        <v>51</v>
      </c>
      <c r="C58" s="4"/>
      <c r="D58" s="28">
        <v>1</v>
      </c>
      <c r="E58" s="28">
        <v>1</v>
      </c>
      <c r="F58" s="54">
        <f t="shared" si="19"/>
        <v>0</v>
      </c>
      <c r="G58" s="63">
        <f t="shared" si="0"/>
        <v>0</v>
      </c>
      <c r="H58" s="23"/>
      <c r="I58" s="28">
        <v>1</v>
      </c>
      <c r="J58" s="28">
        <v>1</v>
      </c>
      <c r="K58" s="54">
        <f t="shared" si="20"/>
        <v>0</v>
      </c>
      <c r="L58" s="63">
        <f t="shared" si="15"/>
        <v>0</v>
      </c>
    </row>
    <row r="59" spans="1:12" s="41" customFormat="1" ht="15" hidden="1" outlineLevel="1">
      <c r="A59" s="38"/>
      <c r="B59" s="37" t="s">
        <v>52</v>
      </c>
      <c r="C59" s="38"/>
      <c r="D59" s="39">
        <f>SUM(D60:D62)</f>
        <v>28</v>
      </c>
      <c r="E59" s="39">
        <f>SUM(E60:E62)</f>
        <v>28</v>
      </c>
      <c r="F59" s="50">
        <f>SUM(F60:F62)</f>
        <v>0</v>
      </c>
      <c r="G59" s="59">
        <f t="shared" si="0"/>
        <v>0</v>
      </c>
      <c r="H59" s="40"/>
      <c r="I59" s="39">
        <f>SUM(I60:I62)</f>
        <v>28</v>
      </c>
      <c r="J59" s="39">
        <f>SUM(J60:J62)</f>
        <v>28</v>
      </c>
      <c r="K59" s="50">
        <f>SUM(K60:K62)</f>
        <v>0</v>
      </c>
      <c r="L59" s="59">
        <f t="shared" si="15"/>
        <v>0</v>
      </c>
    </row>
    <row r="60" spans="1:12" s="24" customFormat="1" ht="25.5" hidden="1" outlineLevel="2">
      <c r="A60" s="4"/>
      <c r="B60" s="29" t="s">
        <v>53</v>
      </c>
      <c r="C60" s="4"/>
      <c r="D60" s="28">
        <v>22</v>
      </c>
      <c r="E60" s="28">
        <v>22</v>
      </c>
      <c r="F60" s="54">
        <f>D60-E60</f>
        <v>0</v>
      </c>
      <c r="G60" s="63">
        <f t="shared" si="0"/>
        <v>0</v>
      </c>
      <c r="H60" s="23"/>
      <c r="I60" s="28">
        <v>22</v>
      </c>
      <c r="J60" s="28">
        <v>22</v>
      </c>
      <c r="K60" s="54">
        <f>I60-J60</f>
        <v>0</v>
      </c>
      <c r="L60" s="63">
        <f t="shared" si="15"/>
        <v>0</v>
      </c>
    </row>
    <row r="61" spans="1:12" s="24" customFormat="1" ht="25.5" hidden="1" outlineLevel="2">
      <c r="A61" s="4"/>
      <c r="B61" s="29" t="s">
        <v>54</v>
      </c>
      <c r="C61" s="4"/>
      <c r="D61" s="28">
        <v>1</v>
      </c>
      <c r="E61" s="28">
        <v>1</v>
      </c>
      <c r="F61" s="54">
        <f>D61-E61</f>
        <v>0</v>
      </c>
      <c r="G61" s="63">
        <f t="shared" si="0"/>
        <v>0</v>
      </c>
      <c r="H61" s="23"/>
      <c r="I61" s="28">
        <v>1</v>
      </c>
      <c r="J61" s="28">
        <v>1</v>
      </c>
      <c r="K61" s="54">
        <f>I61-J61</f>
        <v>0</v>
      </c>
      <c r="L61" s="63">
        <f t="shared" si="15"/>
        <v>0</v>
      </c>
    </row>
    <row r="62" spans="1:12" s="24" customFormat="1" hidden="1" outlineLevel="2">
      <c r="A62" s="4"/>
      <c r="B62" s="29" t="s">
        <v>55</v>
      </c>
      <c r="C62" s="4"/>
      <c r="D62" s="28">
        <v>5</v>
      </c>
      <c r="E62" s="28">
        <v>5</v>
      </c>
      <c r="F62" s="54">
        <f>D62-E62</f>
        <v>0</v>
      </c>
      <c r="G62" s="63">
        <f t="shared" si="0"/>
        <v>0</v>
      </c>
      <c r="H62" s="23"/>
      <c r="I62" s="28">
        <v>5</v>
      </c>
      <c r="J62" s="28">
        <v>5</v>
      </c>
      <c r="K62" s="54">
        <f>I62-J62</f>
        <v>0</v>
      </c>
      <c r="L62" s="63">
        <f t="shared" si="15"/>
        <v>0</v>
      </c>
    </row>
    <row r="63" spans="1:12" s="41" customFormat="1" ht="15" hidden="1" outlineLevel="1">
      <c r="A63" s="38"/>
      <c r="B63" s="37" t="s">
        <v>56</v>
      </c>
      <c r="C63" s="38"/>
      <c r="D63" s="39">
        <f>SUM(D64:D65)</f>
        <v>110</v>
      </c>
      <c r="E63" s="39">
        <f>SUM(E64:E65)</f>
        <v>87</v>
      </c>
      <c r="F63" s="50">
        <f>SUM(F64:F65)</f>
        <v>23</v>
      </c>
      <c r="G63" s="59">
        <f t="shared" si="0"/>
        <v>0.20909090909090908</v>
      </c>
      <c r="H63" s="40"/>
      <c r="I63" s="39">
        <f>SUM(I64:I65)</f>
        <v>110</v>
      </c>
      <c r="J63" s="39">
        <f>SUM(J64:J65)</f>
        <v>87</v>
      </c>
      <c r="K63" s="50">
        <f>SUM(K64:K65)</f>
        <v>23</v>
      </c>
      <c r="L63" s="59">
        <f t="shared" si="15"/>
        <v>0.20909090909090908</v>
      </c>
    </row>
    <row r="64" spans="1:12" s="24" customFormat="1" hidden="1" outlineLevel="2">
      <c r="A64" s="4"/>
      <c r="B64" s="31" t="s">
        <v>57</v>
      </c>
      <c r="C64" s="4"/>
      <c r="D64" s="28">
        <v>55</v>
      </c>
      <c r="E64" s="28">
        <v>65</v>
      </c>
      <c r="F64" s="54">
        <f>D64-E64</f>
        <v>-10</v>
      </c>
      <c r="G64" s="63">
        <f t="shared" si="0"/>
        <v>-0.18181818181818182</v>
      </c>
      <c r="H64" s="23"/>
      <c r="I64" s="28">
        <v>55</v>
      </c>
      <c r="J64" s="28">
        <v>65</v>
      </c>
      <c r="K64" s="54">
        <f>I64-J64</f>
        <v>-10</v>
      </c>
      <c r="L64" s="63">
        <f t="shared" si="15"/>
        <v>-0.18181818181818182</v>
      </c>
    </row>
    <row r="65" spans="1:12" s="24" customFormat="1" hidden="1" outlineLevel="2">
      <c r="A65" s="4"/>
      <c r="B65" s="31" t="s">
        <v>58</v>
      </c>
      <c r="C65" s="4"/>
      <c r="D65" s="28">
        <v>55</v>
      </c>
      <c r="E65" s="28">
        <v>22</v>
      </c>
      <c r="F65" s="54">
        <f>D65-E65</f>
        <v>33</v>
      </c>
      <c r="G65" s="63">
        <f t="shared" si="0"/>
        <v>0.6</v>
      </c>
      <c r="H65" s="23"/>
      <c r="I65" s="28">
        <v>55</v>
      </c>
      <c r="J65" s="28">
        <v>22</v>
      </c>
      <c r="K65" s="54">
        <f>I65-J65</f>
        <v>33</v>
      </c>
      <c r="L65" s="63">
        <f t="shared" si="15"/>
        <v>0.6</v>
      </c>
    </row>
    <row r="66" spans="1:12" s="24" customFormat="1" ht="15" hidden="1" outlineLevel="1">
      <c r="A66" s="4"/>
      <c r="B66" s="37" t="s">
        <v>59</v>
      </c>
      <c r="C66" s="4"/>
      <c r="D66" s="22">
        <v>12</v>
      </c>
      <c r="E66" s="22">
        <v>12</v>
      </c>
      <c r="F66" s="55">
        <f>D66-E66</f>
        <v>0</v>
      </c>
      <c r="G66" s="64">
        <f t="shared" si="0"/>
        <v>0</v>
      </c>
      <c r="H66" s="23"/>
      <c r="I66" s="22">
        <v>12</v>
      </c>
      <c r="J66" s="22">
        <v>12</v>
      </c>
      <c r="K66" s="55">
        <f>I66-J66</f>
        <v>0</v>
      </c>
      <c r="L66" s="64">
        <f t="shared" si="15"/>
        <v>0</v>
      </c>
    </row>
    <row r="67" spans="1:12" s="41" customFormat="1" ht="15" hidden="1" outlineLevel="1">
      <c r="A67" s="38"/>
      <c r="B67" s="37" t="s">
        <v>60</v>
      </c>
      <c r="C67" s="38"/>
      <c r="D67" s="39">
        <f>SUM(D68:D68)</f>
        <v>22</v>
      </c>
      <c r="E67" s="39">
        <f>SUM(E68:E68)</f>
        <v>22</v>
      </c>
      <c r="F67" s="50">
        <f>SUM(F68:F68)</f>
        <v>0</v>
      </c>
      <c r="G67" s="59">
        <f t="shared" si="0"/>
        <v>0</v>
      </c>
      <c r="H67" s="40"/>
      <c r="I67" s="39">
        <f>SUM(I68:I68)</f>
        <v>22</v>
      </c>
      <c r="J67" s="39">
        <f>SUM(J68:J68)</f>
        <v>22</v>
      </c>
      <c r="K67" s="50">
        <f>SUM(K68:K68)</f>
        <v>0</v>
      </c>
      <c r="L67" s="59">
        <f t="shared" si="15"/>
        <v>0</v>
      </c>
    </row>
    <row r="68" spans="1:12" s="24" customFormat="1" hidden="1" outlineLevel="2">
      <c r="A68" s="4"/>
      <c r="B68" s="32" t="s">
        <v>61</v>
      </c>
      <c r="C68" s="4"/>
      <c r="D68" s="33">
        <v>22</v>
      </c>
      <c r="E68" s="33">
        <v>22</v>
      </c>
      <c r="F68" s="57">
        <f>D68-E68</f>
        <v>0</v>
      </c>
      <c r="G68" s="66">
        <f t="shared" si="0"/>
        <v>0</v>
      </c>
      <c r="H68" s="23"/>
      <c r="I68" s="33">
        <v>22</v>
      </c>
      <c r="J68" s="33">
        <v>22</v>
      </c>
      <c r="K68" s="57">
        <f>I68-J68</f>
        <v>0</v>
      </c>
      <c r="L68" s="66">
        <f t="shared" si="15"/>
        <v>0</v>
      </c>
    </row>
    <row r="69" spans="1:12">
      <c r="A69" s="34"/>
      <c r="B69" s="43" t="s">
        <v>64</v>
      </c>
      <c r="C69" s="44"/>
      <c r="D69" s="45">
        <f>D8-D9</f>
        <v>6231.9577932525499</v>
      </c>
      <c r="E69" s="45">
        <f>E8-E9</f>
        <v>6061.7233369913938</v>
      </c>
      <c r="F69" s="49">
        <f>E69-D69</f>
        <v>-170.23445626115608</v>
      </c>
      <c r="G69" s="58">
        <f t="shared" ref="G69" si="21">IF(D69=0,,F69/D69)</f>
        <v>-2.7316368613001827E-2</v>
      </c>
      <c r="H69" s="21"/>
      <c r="I69" s="45">
        <f>I8-I9</f>
        <v>6231.9577932525499</v>
      </c>
      <c r="J69" s="45">
        <f>J8-J9</f>
        <v>6061.7233369913938</v>
      </c>
      <c r="K69" s="49">
        <f>J69-I69</f>
        <v>-170.23445626115608</v>
      </c>
      <c r="L69" s="58">
        <f t="shared" si="15"/>
        <v>-2.7316368613001827E-2</v>
      </c>
    </row>
    <row r="70" spans="1:12">
      <c r="A70" s="34"/>
      <c r="B70" s="46" t="s">
        <v>65</v>
      </c>
      <c r="C70" s="44"/>
      <c r="D70" s="68">
        <f>D69/D8</f>
        <v>0.29388559001622955</v>
      </c>
      <c r="E70" s="68">
        <f t="shared" ref="E70" si="22">E69/E8</f>
        <v>0.28339258036533588</v>
      </c>
      <c r="F70" s="69">
        <f>E70-D70</f>
        <v>-1.049300965089367E-2</v>
      </c>
      <c r="G70" s="58">
        <f t="shared" si="0"/>
        <v>-3.5704403371101673E-2</v>
      </c>
      <c r="H70" s="21"/>
      <c r="I70" s="68">
        <f>I69/I8</f>
        <v>0.29388559001622955</v>
      </c>
      <c r="J70" s="68">
        <f t="shared" ref="J70" si="23">J69/J8</f>
        <v>0.28339258036533588</v>
      </c>
      <c r="K70" s="69">
        <f>J70-I70</f>
        <v>-1.049300965089367E-2</v>
      </c>
      <c r="L70" s="58">
        <f t="shared" si="15"/>
        <v>-3.5704403371101673E-2</v>
      </c>
    </row>
    <row r="71" spans="1:12" ht="15">
      <c r="A71" s="34"/>
      <c r="B71" s="37" t="s">
        <v>77</v>
      </c>
      <c r="C71" s="44"/>
      <c r="D71" s="72">
        <v>1100</v>
      </c>
      <c r="E71" s="72">
        <v>1000</v>
      </c>
      <c r="F71" s="71">
        <f>D71-E71</f>
        <v>100</v>
      </c>
      <c r="G71" s="59">
        <f t="shared" ref="G71" si="24">IF(D71=0,,F71/D71)</f>
        <v>9.0909090909090912E-2</v>
      </c>
      <c r="H71" s="21"/>
      <c r="I71" s="72">
        <v>1100</v>
      </c>
      <c r="J71" s="72">
        <v>1000</v>
      </c>
      <c r="K71" s="71">
        <f>I71-J71</f>
        <v>100</v>
      </c>
      <c r="L71" s="59">
        <f t="shared" si="15"/>
        <v>9.0909090909090912E-2</v>
      </c>
    </row>
    <row r="72" spans="1:12">
      <c r="A72" s="34"/>
      <c r="B72" s="46" t="s">
        <v>73</v>
      </c>
      <c r="C72" s="44"/>
      <c r="D72" s="75">
        <f>D71/D9</f>
        <v>7.3463463446227104E-2</v>
      </c>
      <c r="E72" s="75">
        <f>E71/E9</f>
        <v>6.5239566149168482E-2</v>
      </c>
      <c r="F72" s="76">
        <f>D72-E72</f>
        <v>8.2238972970586216E-3</v>
      </c>
      <c r="G72" s="58">
        <f t="shared" ref="G72:G79" si="25">IF(D72=0,,F72/D72)</f>
        <v>0.11194540675417856</v>
      </c>
      <c r="H72" s="21"/>
      <c r="I72" s="75">
        <f>I71/I9</f>
        <v>7.3463463446227104E-2</v>
      </c>
      <c r="J72" s="75">
        <f>J71/J9</f>
        <v>6.5239566149168482E-2</v>
      </c>
      <c r="K72" s="76">
        <f>I72-J72</f>
        <v>8.2238972970586216E-3</v>
      </c>
      <c r="L72" s="58">
        <f t="shared" si="15"/>
        <v>0.11194540675417856</v>
      </c>
    </row>
    <row r="73" spans="1:12" ht="30">
      <c r="A73" s="34"/>
      <c r="B73" s="37" t="s">
        <v>76</v>
      </c>
      <c r="C73" s="44"/>
      <c r="D73" s="72">
        <v>110</v>
      </c>
      <c r="E73" s="72">
        <v>356</v>
      </c>
      <c r="F73" s="73">
        <f>D73-E73</f>
        <v>-246</v>
      </c>
      <c r="G73" s="59">
        <f t="shared" si="25"/>
        <v>-2.2363636363636363</v>
      </c>
      <c r="H73" s="21"/>
      <c r="I73" s="72">
        <v>110</v>
      </c>
      <c r="J73" s="72">
        <v>356</v>
      </c>
      <c r="K73" s="73">
        <f>I73-J73</f>
        <v>-246</v>
      </c>
      <c r="L73" s="59">
        <f t="shared" si="15"/>
        <v>-2.2363636363636363</v>
      </c>
    </row>
    <row r="74" spans="1:12">
      <c r="A74" s="34"/>
      <c r="B74" s="46" t="s">
        <v>74</v>
      </c>
      <c r="C74" s="44"/>
      <c r="D74" s="68">
        <f>D73/D9</f>
        <v>7.3463463446227098E-3</v>
      </c>
      <c r="E74" s="68">
        <f t="shared" ref="E74" si="26">E73/E9</f>
        <v>2.3225285549103976E-2</v>
      </c>
      <c r="F74" s="69">
        <f>D74-E74</f>
        <v>-1.5878939204481267E-2</v>
      </c>
      <c r="G74" s="58">
        <f>IF(D74=0,,F74/D74)</f>
        <v>-2.1614743519551243</v>
      </c>
      <c r="H74" s="21"/>
      <c r="I74" s="68">
        <f>I73/I9</f>
        <v>7.3463463446227098E-3</v>
      </c>
      <c r="J74" s="68">
        <f t="shared" ref="J74" si="27">J73/J9</f>
        <v>2.3225285549103976E-2</v>
      </c>
      <c r="K74" s="69">
        <f>I74-J74</f>
        <v>-1.5878939204481267E-2</v>
      </c>
      <c r="L74" s="58">
        <f>IF(I74=0,,K74/I74)</f>
        <v>-2.1614743519551243</v>
      </c>
    </row>
    <row r="75" spans="1:12" ht="15">
      <c r="A75" s="34"/>
      <c r="B75" s="37" t="s">
        <v>66</v>
      </c>
      <c r="C75" s="44"/>
      <c r="D75" s="72">
        <v>2768</v>
      </c>
      <c r="E75" s="72">
        <v>2384</v>
      </c>
      <c r="F75" s="71">
        <f t="shared" ref="F75" si="28">D75-E75</f>
        <v>384</v>
      </c>
      <c r="G75" s="59">
        <f t="shared" si="25"/>
        <v>0.13872832369942195</v>
      </c>
      <c r="H75" s="21"/>
      <c r="I75" s="72">
        <v>2768</v>
      </c>
      <c r="J75" s="72">
        <v>2384</v>
      </c>
      <c r="K75" s="71">
        <f t="shared" ref="K75" si="29">I75-J75</f>
        <v>384</v>
      </c>
      <c r="L75" s="59">
        <f t="shared" ref="L75:L79" si="30">IF(I75=0,,K75/I75)</f>
        <v>0.13872832369942195</v>
      </c>
    </row>
    <row r="76" spans="1:12">
      <c r="A76" s="34"/>
      <c r="B76" s="46" t="s">
        <v>75</v>
      </c>
      <c r="C76" s="44"/>
      <c r="D76" s="68">
        <f>D75/D9</f>
        <v>0.1848607880174151</v>
      </c>
      <c r="E76" s="68">
        <f t="shared" ref="E76" si="31">E75/E9</f>
        <v>0.15553112569961763</v>
      </c>
      <c r="F76" s="74">
        <f>D76-E76</f>
        <v>2.9329662317797461E-2</v>
      </c>
      <c r="G76" s="58">
        <f t="shared" si="25"/>
        <v>0.15865810501161781</v>
      </c>
      <c r="H76" s="21"/>
      <c r="I76" s="68">
        <f>I75/I9</f>
        <v>0.1848607880174151</v>
      </c>
      <c r="J76" s="68">
        <f t="shared" ref="J76" si="32">J75/J9</f>
        <v>0.15553112569961763</v>
      </c>
      <c r="K76" s="74">
        <f>I76-J76</f>
        <v>2.9329662317797461E-2</v>
      </c>
      <c r="L76" s="58">
        <f t="shared" si="30"/>
        <v>0.15865810501161781</v>
      </c>
    </row>
    <row r="77" spans="1:12" ht="15">
      <c r="A77" s="34"/>
      <c r="B77" s="37" t="s">
        <v>67</v>
      </c>
      <c r="C77" s="44"/>
      <c r="D77" s="45">
        <f>D9+D71+D73+D75</f>
        <v>18951.429626077523</v>
      </c>
      <c r="E77" s="45">
        <f t="shared" ref="E77" si="33">E9+E71+E73+E75</f>
        <v>19068.121553008605</v>
      </c>
      <c r="F77" s="71">
        <f>D77-E77</f>
        <v>-116.69192693108198</v>
      </c>
      <c r="G77" s="59">
        <f t="shared" si="25"/>
        <v>-6.1574207979809446E-3</v>
      </c>
      <c r="H77" s="21"/>
      <c r="I77" s="45">
        <f>I9+I71+I73+I75</f>
        <v>18951.429626077523</v>
      </c>
      <c r="J77" s="45">
        <f t="shared" ref="J77" si="34">J9+J71+J73+J75</f>
        <v>19068.121553008605</v>
      </c>
      <c r="K77" s="71">
        <f>I77-J77</f>
        <v>-116.69192693108198</v>
      </c>
      <c r="L77" s="59">
        <f t="shared" si="30"/>
        <v>-6.1574207979809446E-3</v>
      </c>
    </row>
    <row r="78" spans="1:12">
      <c r="A78" s="34"/>
      <c r="B78" s="43" t="s">
        <v>68</v>
      </c>
      <c r="C78" s="44"/>
      <c r="D78" s="45">
        <f>D8-D77</f>
        <v>2253.9577932525499</v>
      </c>
      <c r="E78" s="45">
        <f>E8-E77</f>
        <v>2321.7233369913956</v>
      </c>
      <c r="F78" s="49">
        <f>E78-D78</f>
        <v>67.765543738845736</v>
      </c>
      <c r="G78" s="58">
        <f t="shared" si="25"/>
        <v>3.0065134290317562E-2</v>
      </c>
      <c r="H78" s="21"/>
      <c r="I78" s="45">
        <f>I8-I77</f>
        <v>2253.9577932525499</v>
      </c>
      <c r="J78" s="45">
        <f>J8-J77</f>
        <v>2321.7233369913956</v>
      </c>
      <c r="K78" s="49">
        <f>J78-I78</f>
        <v>67.765543738845736</v>
      </c>
      <c r="L78" s="58">
        <f t="shared" si="30"/>
        <v>3.0065134290317562E-2</v>
      </c>
    </row>
    <row r="79" spans="1:12">
      <c r="A79" s="34"/>
      <c r="B79" s="47" t="s">
        <v>69</v>
      </c>
      <c r="C79" s="48"/>
      <c r="D79" s="77">
        <f>D78/D8</f>
        <v>0.10629175259481101</v>
      </c>
      <c r="E79" s="67">
        <f>E78/E8</f>
        <v>0.10854325260099609</v>
      </c>
      <c r="F79" s="49">
        <f>E79-D79</f>
        <v>2.2515000061850837E-3</v>
      </c>
      <c r="G79" s="58">
        <f t="shared" si="25"/>
        <v>2.1182264392308067E-2</v>
      </c>
      <c r="H79" s="21"/>
      <c r="I79" s="77">
        <f>I78/I8</f>
        <v>0.10629175259481101</v>
      </c>
      <c r="J79" s="67">
        <f>J78/J8</f>
        <v>0.10854325260099609</v>
      </c>
      <c r="K79" s="49">
        <f>J79-I79</f>
        <v>2.2515000061850837E-3</v>
      </c>
      <c r="L79" s="58">
        <f t="shared" si="30"/>
        <v>2.1182264392308067E-2</v>
      </c>
    </row>
    <row r="81" spans="2:2">
      <c r="B81" s="78"/>
    </row>
    <row r="82" spans="2:2">
      <c r="B82" s="78" t="s">
        <v>80</v>
      </c>
    </row>
  </sheetData>
  <mergeCells count="9">
    <mergeCell ref="K6:L6"/>
    <mergeCell ref="B1:L1"/>
    <mergeCell ref="B2:L2"/>
    <mergeCell ref="B6:B7"/>
    <mergeCell ref="D6:D7"/>
    <mergeCell ref="E6:E7"/>
    <mergeCell ref="F6:G6"/>
    <mergeCell ref="I6:I7"/>
    <mergeCell ref="J6:J7"/>
  </mergeCells>
  <conditionalFormatting sqref="G8 G11:G28 G32:G70 G78 G72 G74 G76">
    <cfRule type="cellIs" dxfId="27" priority="29" stopIfTrue="1" operator="lessThan">
      <formula>0</formula>
    </cfRule>
  </conditionalFormatting>
  <conditionalFormatting sqref="G29">
    <cfRule type="cellIs" dxfId="26" priority="28" stopIfTrue="1" operator="lessThan">
      <formula>0</formula>
    </cfRule>
  </conditionalFormatting>
  <conditionalFormatting sqref="G79">
    <cfRule type="cellIs" dxfId="25" priority="20" stopIfTrue="1" operator="lessThan">
      <formula>0</formula>
    </cfRule>
  </conditionalFormatting>
  <conditionalFormatting sqref="L79">
    <cfRule type="cellIs" dxfId="24" priority="11" stopIfTrue="1" operator="lessThan">
      <formula>0</formula>
    </cfRule>
  </conditionalFormatting>
  <conditionalFormatting sqref="G71">
    <cfRule type="cellIs" dxfId="23" priority="18" stopIfTrue="1" operator="lessThan">
      <formula>0</formula>
    </cfRule>
  </conditionalFormatting>
  <conditionalFormatting sqref="G73">
    <cfRule type="cellIs" dxfId="22" priority="17" stopIfTrue="1" operator="lessThan">
      <formula>0</formula>
    </cfRule>
  </conditionalFormatting>
  <conditionalFormatting sqref="G75">
    <cfRule type="cellIs" dxfId="21" priority="16" stopIfTrue="1" operator="lessThan">
      <formula>0</formula>
    </cfRule>
  </conditionalFormatting>
  <conditionalFormatting sqref="G77">
    <cfRule type="cellIs" dxfId="20" priority="15" stopIfTrue="1" operator="lessThan">
      <formula>0</formula>
    </cfRule>
  </conditionalFormatting>
  <conditionalFormatting sqref="L8 L11:L28 L32:L70 L78 L72 L74 L76">
    <cfRule type="cellIs" dxfId="19" priority="14" stopIfTrue="1" operator="lessThan">
      <formula>0</formula>
    </cfRule>
  </conditionalFormatting>
  <conditionalFormatting sqref="L29">
    <cfRule type="cellIs" dxfId="18" priority="13" stopIfTrue="1" operator="lessThan">
      <formula>0</formula>
    </cfRule>
  </conditionalFormatting>
  <conditionalFormatting sqref="L71">
    <cfRule type="cellIs" dxfId="17" priority="10" stopIfTrue="1" operator="lessThan">
      <formula>0</formula>
    </cfRule>
  </conditionalFormatting>
  <conditionalFormatting sqref="L30">
    <cfRule type="cellIs" dxfId="16" priority="5" stopIfTrue="1" operator="lessThan">
      <formula>0</formula>
    </cfRule>
  </conditionalFormatting>
  <conditionalFormatting sqref="L73">
    <cfRule type="cellIs" dxfId="15" priority="9" stopIfTrue="1" operator="lessThan">
      <formula>0</formula>
    </cfRule>
  </conditionalFormatting>
  <conditionalFormatting sqref="L75">
    <cfRule type="cellIs" dxfId="14" priority="8" stopIfTrue="1" operator="lessThan">
      <formula>0</formula>
    </cfRule>
  </conditionalFormatting>
  <conditionalFormatting sqref="L77">
    <cfRule type="cellIs" dxfId="13" priority="7" stopIfTrue="1" operator="lessThan">
      <formula>0</formula>
    </cfRule>
  </conditionalFormatting>
  <conditionalFormatting sqref="G30">
    <cfRule type="cellIs" dxfId="12" priority="6" stopIfTrue="1" operator="lessThan">
      <formula>0</formula>
    </cfRule>
  </conditionalFormatting>
  <conditionalFormatting sqref="G9:G10">
    <cfRule type="cellIs" dxfId="11" priority="4" stopIfTrue="1" operator="lessThan">
      <formula>0</formula>
    </cfRule>
  </conditionalFormatting>
  <conditionalFormatting sqref="L9:L10">
    <cfRule type="cellIs" dxfId="10" priority="3" stopIfTrue="1" operator="lessThan">
      <formula>0</formula>
    </cfRule>
  </conditionalFormatting>
  <conditionalFormatting sqref="G31">
    <cfRule type="cellIs" dxfId="9" priority="2" stopIfTrue="1" operator="lessThan">
      <formula>0</formula>
    </cfRule>
  </conditionalFormatting>
  <conditionalFormatting sqref="L31">
    <cfRule type="cellIs" dxfId="8" priority="1" stopIfTrue="1" operator="lessThan">
      <formula>0</formula>
    </cfRule>
  </conditionalFormatting>
  <pageMargins left="0.19685039370078741" right="0.19685039370078741" top="0.19685039370078741" bottom="0.19685039370078741" header="0.11811023622047245" footer="0.11811023622047245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outlinePr summaryBelow="0"/>
  </sheetPr>
  <dimension ref="A1:S84"/>
  <sheetViews>
    <sheetView showGridLines="0" topLeftCell="B1" zoomScale="80" zoomScaleNormal="80" workbookViewId="0">
      <pane xSplit="2" ySplit="7" topLeftCell="D8" activePane="bottomRight" state="frozen"/>
      <selection activeCell="U40" sqref="U40"/>
      <selection pane="topRight" activeCell="U40" sqref="U40"/>
      <selection pane="bottomLeft" activeCell="U40" sqref="U40"/>
      <selection pane="bottomRight" activeCell="B77" sqref="B77"/>
    </sheetView>
  </sheetViews>
  <sheetFormatPr defaultRowHeight="12.75" outlineLevelRow="2"/>
  <cols>
    <col min="1" max="1" width="2.7109375" style="2" customWidth="1"/>
    <col min="2" max="2" width="50.5703125" style="3" customWidth="1"/>
    <col min="3" max="3" width="1.85546875" style="3" customWidth="1"/>
    <col min="4" max="17" width="10.7109375" style="3" customWidth="1"/>
    <col min="18" max="18" width="10.42578125" style="2" customWidth="1"/>
    <col min="19" max="19" width="8.28515625" style="2" customWidth="1"/>
    <col min="20" max="23" width="9.140625" style="5" customWidth="1"/>
    <col min="24" max="253" width="9.140625" style="5"/>
    <col min="254" max="254" width="2.7109375" style="5" customWidth="1"/>
    <col min="255" max="255" width="48" style="5" customWidth="1"/>
    <col min="256" max="256" width="1.85546875" style="5" customWidth="1"/>
    <col min="257" max="258" width="10.7109375" style="5" customWidth="1"/>
    <col min="259" max="259" width="0" style="5" hidden="1" customWidth="1"/>
    <col min="260" max="261" width="9.7109375" style="5" customWidth="1"/>
    <col min="262" max="263" width="0" style="5" hidden="1" customWidth="1"/>
    <col min="264" max="264" width="2" style="5" customWidth="1"/>
    <col min="265" max="267" width="10.7109375" style="5" customWidth="1"/>
    <col min="268" max="268" width="10.42578125" style="5" customWidth="1"/>
    <col min="269" max="269" width="8.28515625" style="5" customWidth="1"/>
    <col min="270" max="271" width="10.42578125" style="5" customWidth="1"/>
    <col min="272" max="272" width="0" style="5" hidden="1" customWidth="1"/>
    <col min="273" max="273" width="60.28515625" style="5" customWidth="1"/>
    <col min="274" max="279" width="0" style="5" hidden="1" customWidth="1"/>
    <col min="280" max="509" width="9.140625" style="5"/>
    <col min="510" max="510" width="2.7109375" style="5" customWidth="1"/>
    <col min="511" max="511" width="48" style="5" customWidth="1"/>
    <col min="512" max="512" width="1.85546875" style="5" customWidth="1"/>
    <col min="513" max="514" width="10.7109375" style="5" customWidth="1"/>
    <col min="515" max="515" width="0" style="5" hidden="1" customWidth="1"/>
    <col min="516" max="517" width="9.7109375" style="5" customWidth="1"/>
    <col min="518" max="519" width="0" style="5" hidden="1" customWidth="1"/>
    <col min="520" max="520" width="2" style="5" customWidth="1"/>
    <col min="521" max="523" width="10.7109375" style="5" customWidth="1"/>
    <col min="524" max="524" width="10.42578125" style="5" customWidth="1"/>
    <col min="525" max="525" width="8.28515625" style="5" customWidth="1"/>
    <col min="526" max="527" width="10.42578125" style="5" customWidth="1"/>
    <col min="528" max="528" width="0" style="5" hidden="1" customWidth="1"/>
    <col min="529" max="529" width="60.28515625" style="5" customWidth="1"/>
    <col min="530" max="535" width="0" style="5" hidden="1" customWidth="1"/>
    <col min="536" max="765" width="9.140625" style="5"/>
    <col min="766" max="766" width="2.7109375" style="5" customWidth="1"/>
    <col min="767" max="767" width="48" style="5" customWidth="1"/>
    <col min="768" max="768" width="1.85546875" style="5" customWidth="1"/>
    <col min="769" max="770" width="10.7109375" style="5" customWidth="1"/>
    <col min="771" max="771" width="0" style="5" hidden="1" customWidth="1"/>
    <col min="772" max="773" width="9.7109375" style="5" customWidth="1"/>
    <col min="774" max="775" width="0" style="5" hidden="1" customWidth="1"/>
    <col min="776" max="776" width="2" style="5" customWidth="1"/>
    <col min="777" max="779" width="10.7109375" style="5" customWidth="1"/>
    <col min="780" max="780" width="10.42578125" style="5" customWidth="1"/>
    <col min="781" max="781" width="8.28515625" style="5" customWidth="1"/>
    <col min="782" max="783" width="10.42578125" style="5" customWidth="1"/>
    <col min="784" max="784" width="0" style="5" hidden="1" customWidth="1"/>
    <col min="785" max="785" width="60.28515625" style="5" customWidth="1"/>
    <col min="786" max="791" width="0" style="5" hidden="1" customWidth="1"/>
    <col min="792" max="1021" width="9.140625" style="5"/>
    <col min="1022" max="1022" width="2.7109375" style="5" customWidth="1"/>
    <col min="1023" max="1023" width="48" style="5" customWidth="1"/>
    <col min="1024" max="1024" width="1.85546875" style="5" customWidth="1"/>
    <col min="1025" max="1026" width="10.7109375" style="5" customWidth="1"/>
    <col min="1027" max="1027" width="0" style="5" hidden="1" customWidth="1"/>
    <col min="1028" max="1029" width="9.7109375" style="5" customWidth="1"/>
    <col min="1030" max="1031" width="0" style="5" hidden="1" customWidth="1"/>
    <col min="1032" max="1032" width="2" style="5" customWidth="1"/>
    <col min="1033" max="1035" width="10.7109375" style="5" customWidth="1"/>
    <col min="1036" max="1036" width="10.42578125" style="5" customWidth="1"/>
    <col min="1037" max="1037" width="8.28515625" style="5" customWidth="1"/>
    <col min="1038" max="1039" width="10.42578125" style="5" customWidth="1"/>
    <col min="1040" max="1040" width="0" style="5" hidden="1" customWidth="1"/>
    <col min="1041" max="1041" width="60.28515625" style="5" customWidth="1"/>
    <col min="1042" max="1047" width="0" style="5" hidden="1" customWidth="1"/>
    <col min="1048" max="1277" width="9.140625" style="5"/>
    <col min="1278" max="1278" width="2.7109375" style="5" customWidth="1"/>
    <col min="1279" max="1279" width="48" style="5" customWidth="1"/>
    <col min="1280" max="1280" width="1.85546875" style="5" customWidth="1"/>
    <col min="1281" max="1282" width="10.7109375" style="5" customWidth="1"/>
    <col min="1283" max="1283" width="0" style="5" hidden="1" customWidth="1"/>
    <col min="1284" max="1285" width="9.7109375" style="5" customWidth="1"/>
    <col min="1286" max="1287" width="0" style="5" hidden="1" customWidth="1"/>
    <col min="1288" max="1288" width="2" style="5" customWidth="1"/>
    <col min="1289" max="1291" width="10.7109375" style="5" customWidth="1"/>
    <col min="1292" max="1292" width="10.42578125" style="5" customWidth="1"/>
    <col min="1293" max="1293" width="8.28515625" style="5" customWidth="1"/>
    <col min="1294" max="1295" width="10.42578125" style="5" customWidth="1"/>
    <col min="1296" max="1296" width="0" style="5" hidden="1" customWidth="1"/>
    <col min="1297" max="1297" width="60.28515625" style="5" customWidth="1"/>
    <col min="1298" max="1303" width="0" style="5" hidden="1" customWidth="1"/>
    <col min="1304" max="1533" width="9.140625" style="5"/>
    <col min="1534" max="1534" width="2.7109375" style="5" customWidth="1"/>
    <col min="1535" max="1535" width="48" style="5" customWidth="1"/>
    <col min="1536" max="1536" width="1.85546875" style="5" customWidth="1"/>
    <col min="1537" max="1538" width="10.7109375" style="5" customWidth="1"/>
    <col min="1539" max="1539" width="0" style="5" hidden="1" customWidth="1"/>
    <col min="1540" max="1541" width="9.7109375" style="5" customWidth="1"/>
    <col min="1542" max="1543" width="0" style="5" hidden="1" customWidth="1"/>
    <col min="1544" max="1544" width="2" style="5" customWidth="1"/>
    <col min="1545" max="1547" width="10.7109375" style="5" customWidth="1"/>
    <col min="1548" max="1548" width="10.42578125" style="5" customWidth="1"/>
    <col min="1549" max="1549" width="8.28515625" style="5" customWidth="1"/>
    <col min="1550" max="1551" width="10.42578125" style="5" customWidth="1"/>
    <col min="1552" max="1552" width="0" style="5" hidden="1" customWidth="1"/>
    <col min="1553" max="1553" width="60.28515625" style="5" customWidth="1"/>
    <col min="1554" max="1559" width="0" style="5" hidden="1" customWidth="1"/>
    <col min="1560" max="1789" width="9.140625" style="5"/>
    <col min="1790" max="1790" width="2.7109375" style="5" customWidth="1"/>
    <col min="1791" max="1791" width="48" style="5" customWidth="1"/>
    <col min="1792" max="1792" width="1.85546875" style="5" customWidth="1"/>
    <col min="1793" max="1794" width="10.7109375" style="5" customWidth="1"/>
    <col min="1795" max="1795" width="0" style="5" hidden="1" customWidth="1"/>
    <col min="1796" max="1797" width="9.7109375" style="5" customWidth="1"/>
    <col min="1798" max="1799" width="0" style="5" hidden="1" customWidth="1"/>
    <col min="1800" max="1800" width="2" style="5" customWidth="1"/>
    <col min="1801" max="1803" width="10.7109375" style="5" customWidth="1"/>
    <col min="1804" max="1804" width="10.42578125" style="5" customWidth="1"/>
    <col min="1805" max="1805" width="8.28515625" style="5" customWidth="1"/>
    <col min="1806" max="1807" width="10.42578125" style="5" customWidth="1"/>
    <col min="1808" max="1808" width="0" style="5" hidden="1" customWidth="1"/>
    <col min="1809" max="1809" width="60.28515625" style="5" customWidth="1"/>
    <col min="1810" max="1815" width="0" style="5" hidden="1" customWidth="1"/>
    <col min="1816" max="2045" width="9.140625" style="5"/>
    <col min="2046" max="2046" width="2.7109375" style="5" customWidth="1"/>
    <col min="2047" max="2047" width="48" style="5" customWidth="1"/>
    <col min="2048" max="2048" width="1.85546875" style="5" customWidth="1"/>
    <col min="2049" max="2050" width="10.7109375" style="5" customWidth="1"/>
    <col min="2051" max="2051" width="0" style="5" hidden="1" customWidth="1"/>
    <col min="2052" max="2053" width="9.7109375" style="5" customWidth="1"/>
    <col min="2054" max="2055" width="0" style="5" hidden="1" customWidth="1"/>
    <col min="2056" max="2056" width="2" style="5" customWidth="1"/>
    <col min="2057" max="2059" width="10.7109375" style="5" customWidth="1"/>
    <col min="2060" max="2060" width="10.42578125" style="5" customWidth="1"/>
    <col min="2061" max="2061" width="8.28515625" style="5" customWidth="1"/>
    <col min="2062" max="2063" width="10.42578125" style="5" customWidth="1"/>
    <col min="2064" max="2064" width="0" style="5" hidden="1" customWidth="1"/>
    <col min="2065" max="2065" width="60.28515625" style="5" customWidth="1"/>
    <col min="2066" max="2071" width="0" style="5" hidden="1" customWidth="1"/>
    <col min="2072" max="2301" width="9.140625" style="5"/>
    <col min="2302" max="2302" width="2.7109375" style="5" customWidth="1"/>
    <col min="2303" max="2303" width="48" style="5" customWidth="1"/>
    <col min="2304" max="2304" width="1.85546875" style="5" customWidth="1"/>
    <col min="2305" max="2306" width="10.7109375" style="5" customWidth="1"/>
    <col min="2307" max="2307" width="0" style="5" hidden="1" customWidth="1"/>
    <col min="2308" max="2309" width="9.7109375" style="5" customWidth="1"/>
    <col min="2310" max="2311" width="0" style="5" hidden="1" customWidth="1"/>
    <col min="2312" max="2312" width="2" style="5" customWidth="1"/>
    <col min="2313" max="2315" width="10.7109375" style="5" customWidth="1"/>
    <col min="2316" max="2316" width="10.42578125" style="5" customWidth="1"/>
    <col min="2317" max="2317" width="8.28515625" style="5" customWidth="1"/>
    <col min="2318" max="2319" width="10.42578125" style="5" customWidth="1"/>
    <col min="2320" max="2320" width="0" style="5" hidden="1" customWidth="1"/>
    <col min="2321" max="2321" width="60.28515625" style="5" customWidth="1"/>
    <col min="2322" max="2327" width="0" style="5" hidden="1" customWidth="1"/>
    <col min="2328" max="2557" width="9.140625" style="5"/>
    <col min="2558" max="2558" width="2.7109375" style="5" customWidth="1"/>
    <col min="2559" max="2559" width="48" style="5" customWidth="1"/>
    <col min="2560" max="2560" width="1.85546875" style="5" customWidth="1"/>
    <col min="2561" max="2562" width="10.7109375" style="5" customWidth="1"/>
    <col min="2563" max="2563" width="0" style="5" hidden="1" customWidth="1"/>
    <col min="2564" max="2565" width="9.7109375" style="5" customWidth="1"/>
    <col min="2566" max="2567" width="0" style="5" hidden="1" customWidth="1"/>
    <col min="2568" max="2568" width="2" style="5" customWidth="1"/>
    <col min="2569" max="2571" width="10.7109375" style="5" customWidth="1"/>
    <col min="2572" max="2572" width="10.42578125" style="5" customWidth="1"/>
    <col min="2573" max="2573" width="8.28515625" style="5" customWidth="1"/>
    <col min="2574" max="2575" width="10.42578125" style="5" customWidth="1"/>
    <col min="2576" max="2576" width="0" style="5" hidden="1" customWidth="1"/>
    <col min="2577" max="2577" width="60.28515625" style="5" customWidth="1"/>
    <col min="2578" max="2583" width="0" style="5" hidden="1" customWidth="1"/>
    <col min="2584" max="2813" width="9.140625" style="5"/>
    <col min="2814" max="2814" width="2.7109375" style="5" customWidth="1"/>
    <col min="2815" max="2815" width="48" style="5" customWidth="1"/>
    <col min="2816" max="2816" width="1.85546875" style="5" customWidth="1"/>
    <col min="2817" max="2818" width="10.7109375" style="5" customWidth="1"/>
    <col min="2819" max="2819" width="0" style="5" hidden="1" customWidth="1"/>
    <col min="2820" max="2821" width="9.7109375" style="5" customWidth="1"/>
    <col min="2822" max="2823" width="0" style="5" hidden="1" customWidth="1"/>
    <col min="2824" max="2824" width="2" style="5" customWidth="1"/>
    <col min="2825" max="2827" width="10.7109375" style="5" customWidth="1"/>
    <col min="2828" max="2828" width="10.42578125" style="5" customWidth="1"/>
    <col min="2829" max="2829" width="8.28515625" style="5" customWidth="1"/>
    <col min="2830" max="2831" width="10.42578125" style="5" customWidth="1"/>
    <col min="2832" max="2832" width="0" style="5" hidden="1" customWidth="1"/>
    <col min="2833" max="2833" width="60.28515625" style="5" customWidth="1"/>
    <col min="2834" max="2839" width="0" style="5" hidden="1" customWidth="1"/>
    <col min="2840" max="3069" width="9.140625" style="5"/>
    <col min="3070" max="3070" width="2.7109375" style="5" customWidth="1"/>
    <col min="3071" max="3071" width="48" style="5" customWidth="1"/>
    <col min="3072" max="3072" width="1.85546875" style="5" customWidth="1"/>
    <col min="3073" max="3074" width="10.7109375" style="5" customWidth="1"/>
    <col min="3075" max="3075" width="0" style="5" hidden="1" customWidth="1"/>
    <col min="3076" max="3077" width="9.7109375" style="5" customWidth="1"/>
    <col min="3078" max="3079" width="0" style="5" hidden="1" customWidth="1"/>
    <col min="3080" max="3080" width="2" style="5" customWidth="1"/>
    <col min="3081" max="3083" width="10.7109375" style="5" customWidth="1"/>
    <col min="3084" max="3084" width="10.42578125" style="5" customWidth="1"/>
    <col min="3085" max="3085" width="8.28515625" style="5" customWidth="1"/>
    <col min="3086" max="3087" width="10.42578125" style="5" customWidth="1"/>
    <col min="3088" max="3088" width="0" style="5" hidden="1" customWidth="1"/>
    <col min="3089" max="3089" width="60.28515625" style="5" customWidth="1"/>
    <col min="3090" max="3095" width="0" style="5" hidden="1" customWidth="1"/>
    <col min="3096" max="3325" width="9.140625" style="5"/>
    <col min="3326" max="3326" width="2.7109375" style="5" customWidth="1"/>
    <col min="3327" max="3327" width="48" style="5" customWidth="1"/>
    <col min="3328" max="3328" width="1.85546875" style="5" customWidth="1"/>
    <col min="3329" max="3330" width="10.7109375" style="5" customWidth="1"/>
    <col min="3331" max="3331" width="0" style="5" hidden="1" customWidth="1"/>
    <col min="3332" max="3333" width="9.7109375" style="5" customWidth="1"/>
    <col min="3334" max="3335" width="0" style="5" hidden="1" customWidth="1"/>
    <col min="3336" max="3336" width="2" style="5" customWidth="1"/>
    <col min="3337" max="3339" width="10.7109375" style="5" customWidth="1"/>
    <col min="3340" max="3340" width="10.42578125" style="5" customWidth="1"/>
    <col min="3341" max="3341" width="8.28515625" style="5" customWidth="1"/>
    <col min="3342" max="3343" width="10.42578125" style="5" customWidth="1"/>
    <col min="3344" max="3344" width="0" style="5" hidden="1" customWidth="1"/>
    <col min="3345" max="3345" width="60.28515625" style="5" customWidth="1"/>
    <col min="3346" max="3351" width="0" style="5" hidden="1" customWidth="1"/>
    <col min="3352" max="3581" width="9.140625" style="5"/>
    <col min="3582" max="3582" width="2.7109375" style="5" customWidth="1"/>
    <col min="3583" max="3583" width="48" style="5" customWidth="1"/>
    <col min="3584" max="3584" width="1.85546875" style="5" customWidth="1"/>
    <col min="3585" max="3586" width="10.7109375" style="5" customWidth="1"/>
    <col min="3587" max="3587" width="0" style="5" hidden="1" customWidth="1"/>
    <col min="3588" max="3589" width="9.7109375" style="5" customWidth="1"/>
    <col min="3590" max="3591" width="0" style="5" hidden="1" customWidth="1"/>
    <col min="3592" max="3592" width="2" style="5" customWidth="1"/>
    <col min="3593" max="3595" width="10.7109375" style="5" customWidth="1"/>
    <col min="3596" max="3596" width="10.42578125" style="5" customWidth="1"/>
    <col min="3597" max="3597" width="8.28515625" style="5" customWidth="1"/>
    <col min="3598" max="3599" width="10.42578125" style="5" customWidth="1"/>
    <col min="3600" max="3600" width="0" style="5" hidden="1" customWidth="1"/>
    <col min="3601" max="3601" width="60.28515625" style="5" customWidth="1"/>
    <col min="3602" max="3607" width="0" style="5" hidden="1" customWidth="1"/>
    <col min="3608" max="3837" width="9.140625" style="5"/>
    <col min="3838" max="3838" width="2.7109375" style="5" customWidth="1"/>
    <col min="3839" max="3839" width="48" style="5" customWidth="1"/>
    <col min="3840" max="3840" width="1.85546875" style="5" customWidth="1"/>
    <col min="3841" max="3842" width="10.7109375" style="5" customWidth="1"/>
    <col min="3843" max="3843" width="0" style="5" hidden="1" customWidth="1"/>
    <col min="3844" max="3845" width="9.7109375" style="5" customWidth="1"/>
    <col min="3846" max="3847" width="0" style="5" hidden="1" customWidth="1"/>
    <col min="3848" max="3848" width="2" style="5" customWidth="1"/>
    <col min="3849" max="3851" width="10.7109375" style="5" customWidth="1"/>
    <col min="3852" max="3852" width="10.42578125" style="5" customWidth="1"/>
    <col min="3853" max="3853" width="8.28515625" style="5" customWidth="1"/>
    <col min="3854" max="3855" width="10.42578125" style="5" customWidth="1"/>
    <col min="3856" max="3856" width="0" style="5" hidden="1" customWidth="1"/>
    <col min="3857" max="3857" width="60.28515625" style="5" customWidth="1"/>
    <col min="3858" max="3863" width="0" style="5" hidden="1" customWidth="1"/>
    <col min="3864" max="4093" width="9.140625" style="5"/>
    <col min="4094" max="4094" width="2.7109375" style="5" customWidth="1"/>
    <col min="4095" max="4095" width="48" style="5" customWidth="1"/>
    <col min="4096" max="4096" width="1.85546875" style="5" customWidth="1"/>
    <col min="4097" max="4098" width="10.7109375" style="5" customWidth="1"/>
    <col min="4099" max="4099" width="0" style="5" hidden="1" customWidth="1"/>
    <col min="4100" max="4101" width="9.7109375" style="5" customWidth="1"/>
    <col min="4102" max="4103" width="0" style="5" hidden="1" customWidth="1"/>
    <col min="4104" max="4104" width="2" style="5" customWidth="1"/>
    <col min="4105" max="4107" width="10.7109375" style="5" customWidth="1"/>
    <col min="4108" max="4108" width="10.42578125" style="5" customWidth="1"/>
    <col min="4109" max="4109" width="8.28515625" style="5" customWidth="1"/>
    <col min="4110" max="4111" width="10.42578125" style="5" customWidth="1"/>
    <col min="4112" max="4112" width="0" style="5" hidden="1" customWidth="1"/>
    <col min="4113" max="4113" width="60.28515625" style="5" customWidth="1"/>
    <col min="4114" max="4119" width="0" style="5" hidden="1" customWidth="1"/>
    <col min="4120" max="4349" width="9.140625" style="5"/>
    <col min="4350" max="4350" width="2.7109375" style="5" customWidth="1"/>
    <col min="4351" max="4351" width="48" style="5" customWidth="1"/>
    <col min="4352" max="4352" width="1.85546875" style="5" customWidth="1"/>
    <col min="4353" max="4354" width="10.7109375" style="5" customWidth="1"/>
    <col min="4355" max="4355" width="0" style="5" hidden="1" customWidth="1"/>
    <col min="4356" max="4357" width="9.7109375" style="5" customWidth="1"/>
    <col min="4358" max="4359" width="0" style="5" hidden="1" customWidth="1"/>
    <col min="4360" max="4360" width="2" style="5" customWidth="1"/>
    <col min="4361" max="4363" width="10.7109375" style="5" customWidth="1"/>
    <col min="4364" max="4364" width="10.42578125" style="5" customWidth="1"/>
    <col min="4365" max="4365" width="8.28515625" style="5" customWidth="1"/>
    <col min="4366" max="4367" width="10.42578125" style="5" customWidth="1"/>
    <col min="4368" max="4368" width="0" style="5" hidden="1" customWidth="1"/>
    <col min="4369" max="4369" width="60.28515625" style="5" customWidth="1"/>
    <col min="4370" max="4375" width="0" style="5" hidden="1" customWidth="1"/>
    <col min="4376" max="4605" width="9.140625" style="5"/>
    <col min="4606" max="4606" width="2.7109375" style="5" customWidth="1"/>
    <col min="4607" max="4607" width="48" style="5" customWidth="1"/>
    <col min="4608" max="4608" width="1.85546875" style="5" customWidth="1"/>
    <col min="4609" max="4610" width="10.7109375" style="5" customWidth="1"/>
    <col min="4611" max="4611" width="0" style="5" hidden="1" customWidth="1"/>
    <col min="4612" max="4613" width="9.7109375" style="5" customWidth="1"/>
    <col min="4614" max="4615" width="0" style="5" hidden="1" customWidth="1"/>
    <col min="4616" max="4616" width="2" style="5" customWidth="1"/>
    <col min="4617" max="4619" width="10.7109375" style="5" customWidth="1"/>
    <col min="4620" max="4620" width="10.42578125" style="5" customWidth="1"/>
    <col min="4621" max="4621" width="8.28515625" style="5" customWidth="1"/>
    <col min="4622" max="4623" width="10.42578125" style="5" customWidth="1"/>
    <col min="4624" max="4624" width="0" style="5" hidden="1" customWidth="1"/>
    <col min="4625" max="4625" width="60.28515625" style="5" customWidth="1"/>
    <col min="4626" max="4631" width="0" style="5" hidden="1" customWidth="1"/>
    <col min="4632" max="4861" width="9.140625" style="5"/>
    <col min="4862" max="4862" width="2.7109375" style="5" customWidth="1"/>
    <col min="4863" max="4863" width="48" style="5" customWidth="1"/>
    <col min="4864" max="4864" width="1.85546875" style="5" customWidth="1"/>
    <col min="4865" max="4866" width="10.7109375" style="5" customWidth="1"/>
    <col min="4867" max="4867" width="0" style="5" hidden="1" customWidth="1"/>
    <col min="4868" max="4869" width="9.7109375" style="5" customWidth="1"/>
    <col min="4870" max="4871" width="0" style="5" hidden="1" customWidth="1"/>
    <col min="4872" max="4872" width="2" style="5" customWidth="1"/>
    <col min="4873" max="4875" width="10.7109375" style="5" customWidth="1"/>
    <col min="4876" max="4876" width="10.42578125" style="5" customWidth="1"/>
    <col min="4877" max="4877" width="8.28515625" style="5" customWidth="1"/>
    <col min="4878" max="4879" width="10.42578125" style="5" customWidth="1"/>
    <col min="4880" max="4880" width="0" style="5" hidden="1" customWidth="1"/>
    <col min="4881" max="4881" width="60.28515625" style="5" customWidth="1"/>
    <col min="4882" max="4887" width="0" style="5" hidden="1" customWidth="1"/>
    <col min="4888" max="5117" width="9.140625" style="5"/>
    <col min="5118" max="5118" width="2.7109375" style="5" customWidth="1"/>
    <col min="5119" max="5119" width="48" style="5" customWidth="1"/>
    <col min="5120" max="5120" width="1.85546875" style="5" customWidth="1"/>
    <col min="5121" max="5122" width="10.7109375" style="5" customWidth="1"/>
    <col min="5123" max="5123" width="0" style="5" hidden="1" customWidth="1"/>
    <col min="5124" max="5125" width="9.7109375" style="5" customWidth="1"/>
    <col min="5126" max="5127" width="0" style="5" hidden="1" customWidth="1"/>
    <col min="5128" max="5128" width="2" style="5" customWidth="1"/>
    <col min="5129" max="5131" width="10.7109375" style="5" customWidth="1"/>
    <col min="5132" max="5132" width="10.42578125" style="5" customWidth="1"/>
    <col min="5133" max="5133" width="8.28515625" style="5" customWidth="1"/>
    <col min="5134" max="5135" width="10.42578125" style="5" customWidth="1"/>
    <col min="5136" max="5136" width="0" style="5" hidden="1" customWidth="1"/>
    <col min="5137" max="5137" width="60.28515625" style="5" customWidth="1"/>
    <col min="5138" max="5143" width="0" style="5" hidden="1" customWidth="1"/>
    <col min="5144" max="5373" width="9.140625" style="5"/>
    <col min="5374" max="5374" width="2.7109375" style="5" customWidth="1"/>
    <col min="5375" max="5375" width="48" style="5" customWidth="1"/>
    <col min="5376" max="5376" width="1.85546875" style="5" customWidth="1"/>
    <col min="5377" max="5378" width="10.7109375" style="5" customWidth="1"/>
    <col min="5379" max="5379" width="0" style="5" hidden="1" customWidth="1"/>
    <col min="5380" max="5381" width="9.7109375" style="5" customWidth="1"/>
    <col min="5382" max="5383" width="0" style="5" hidden="1" customWidth="1"/>
    <col min="5384" max="5384" width="2" style="5" customWidth="1"/>
    <col min="5385" max="5387" width="10.7109375" style="5" customWidth="1"/>
    <col min="5388" max="5388" width="10.42578125" style="5" customWidth="1"/>
    <col min="5389" max="5389" width="8.28515625" style="5" customWidth="1"/>
    <col min="5390" max="5391" width="10.42578125" style="5" customWidth="1"/>
    <col min="5392" max="5392" width="0" style="5" hidden="1" customWidth="1"/>
    <col min="5393" max="5393" width="60.28515625" style="5" customWidth="1"/>
    <col min="5394" max="5399" width="0" style="5" hidden="1" customWidth="1"/>
    <col min="5400" max="5629" width="9.140625" style="5"/>
    <col min="5630" max="5630" width="2.7109375" style="5" customWidth="1"/>
    <col min="5631" max="5631" width="48" style="5" customWidth="1"/>
    <col min="5632" max="5632" width="1.85546875" style="5" customWidth="1"/>
    <col min="5633" max="5634" width="10.7109375" style="5" customWidth="1"/>
    <col min="5635" max="5635" width="0" style="5" hidden="1" customWidth="1"/>
    <col min="5636" max="5637" width="9.7109375" style="5" customWidth="1"/>
    <col min="5638" max="5639" width="0" style="5" hidden="1" customWidth="1"/>
    <col min="5640" max="5640" width="2" style="5" customWidth="1"/>
    <col min="5641" max="5643" width="10.7109375" style="5" customWidth="1"/>
    <col min="5644" max="5644" width="10.42578125" style="5" customWidth="1"/>
    <col min="5645" max="5645" width="8.28515625" style="5" customWidth="1"/>
    <col min="5646" max="5647" width="10.42578125" style="5" customWidth="1"/>
    <col min="5648" max="5648" width="0" style="5" hidden="1" customWidth="1"/>
    <col min="5649" max="5649" width="60.28515625" style="5" customWidth="1"/>
    <col min="5650" max="5655" width="0" style="5" hidden="1" customWidth="1"/>
    <col min="5656" max="5885" width="9.140625" style="5"/>
    <col min="5886" max="5886" width="2.7109375" style="5" customWidth="1"/>
    <col min="5887" max="5887" width="48" style="5" customWidth="1"/>
    <col min="5888" max="5888" width="1.85546875" style="5" customWidth="1"/>
    <col min="5889" max="5890" width="10.7109375" style="5" customWidth="1"/>
    <col min="5891" max="5891" width="0" style="5" hidden="1" customWidth="1"/>
    <col min="5892" max="5893" width="9.7109375" style="5" customWidth="1"/>
    <col min="5894" max="5895" width="0" style="5" hidden="1" customWidth="1"/>
    <col min="5896" max="5896" width="2" style="5" customWidth="1"/>
    <col min="5897" max="5899" width="10.7109375" style="5" customWidth="1"/>
    <col min="5900" max="5900" width="10.42578125" style="5" customWidth="1"/>
    <col min="5901" max="5901" width="8.28515625" style="5" customWidth="1"/>
    <col min="5902" max="5903" width="10.42578125" style="5" customWidth="1"/>
    <col min="5904" max="5904" width="0" style="5" hidden="1" customWidth="1"/>
    <col min="5905" max="5905" width="60.28515625" style="5" customWidth="1"/>
    <col min="5906" max="5911" width="0" style="5" hidden="1" customWidth="1"/>
    <col min="5912" max="6141" width="9.140625" style="5"/>
    <col min="6142" max="6142" width="2.7109375" style="5" customWidth="1"/>
    <col min="6143" max="6143" width="48" style="5" customWidth="1"/>
    <col min="6144" max="6144" width="1.85546875" style="5" customWidth="1"/>
    <col min="6145" max="6146" width="10.7109375" style="5" customWidth="1"/>
    <col min="6147" max="6147" width="0" style="5" hidden="1" customWidth="1"/>
    <col min="6148" max="6149" width="9.7109375" style="5" customWidth="1"/>
    <col min="6150" max="6151" width="0" style="5" hidden="1" customWidth="1"/>
    <col min="6152" max="6152" width="2" style="5" customWidth="1"/>
    <col min="6153" max="6155" width="10.7109375" style="5" customWidth="1"/>
    <col min="6156" max="6156" width="10.42578125" style="5" customWidth="1"/>
    <col min="6157" max="6157" width="8.28515625" style="5" customWidth="1"/>
    <col min="6158" max="6159" width="10.42578125" style="5" customWidth="1"/>
    <col min="6160" max="6160" width="0" style="5" hidden="1" customWidth="1"/>
    <col min="6161" max="6161" width="60.28515625" style="5" customWidth="1"/>
    <col min="6162" max="6167" width="0" style="5" hidden="1" customWidth="1"/>
    <col min="6168" max="6397" width="9.140625" style="5"/>
    <col min="6398" max="6398" width="2.7109375" style="5" customWidth="1"/>
    <col min="6399" max="6399" width="48" style="5" customWidth="1"/>
    <col min="6400" max="6400" width="1.85546875" style="5" customWidth="1"/>
    <col min="6401" max="6402" width="10.7109375" style="5" customWidth="1"/>
    <col min="6403" max="6403" width="0" style="5" hidden="1" customWidth="1"/>
    <col min="6404" max="6405" width="9.7109375" style="5" customWidth="1"/>
    <col min="6406" max="6407" width="0" style="5" hidden="1" customWidth="1"/>
    <col min="6408" max="6408" width="2" style="5" customWidth="1"/>
    <col min="6409" max="6411" width="10.7109375" style="5" customWidth="1"/>
    <col min="6412" max="6412" width="10.42578125" style="5" customWidth="1"/>
    <col min="6413" max="6413" width="8.28515625" style="5" customWidth="1"/>
    <col min="6414" max="6415" width="10.42578125" style="5" customWidth="1"/>
    <col min="6416" max="6416" width="0" style="5" hidden="1" customWidth="1"/>
    <col min="6417" max="6417" width="60.28515625" style="5" customWidth="1"/>
    <col min="6418" max="6423" width="0" style="5" hidden="1" customWidth="1"/>
    <col min="6424" max="6653" width="9.140625" style="5"/>
    <col min="6654" max="6654" width="2.7109375" style="5" customWidth="1"/>
    <col min="6655" max="6655" width="48" style="5" customWidth="1"/>
    <col min="6656" max="6656" width="1.85546875" style="5" customWidth="1"/>
    <col min="6657" max="6658" width="10.7109375" style="5" customWidth="1"/>
    <col min="6659" max="6659" width="0" style="5" hidden="1" customWidth="1"/>
    <col min="6660" max="6661" width="9.7109375" style="5" customWidth="1"/>
    <col min="6662" max="6663" width="0" style="5" hidden="1" customWidth="1"/>
    <col min="6664" max="6664" width="2" style="5" customWidth="1"/>
    <col min="6665" max="6667" width="10.7109375" style="5" customWidth="1"/>
    <col min="6668" max="6668" width="10.42578125" style="5" customWidth="1"/>
    <col min="6669" max="6669" width="8.28515625" style="5" customWidth="1"/>
    <col min="6670" max="6671" width="10.42578125" style="5" customWidth="1"/>
    <col min="6672" max="6672" width="0" style="5" hidden="1" customWidth="1"/>
    <col min="6673" max="6673" width="60.28515625" style="5" customWidth="1"/>
    <col min="6674" max="6679" width="0" style="5" hidden="1" customWidth="1"/>
    <col min="6680" max="6909" width="9.140625" style="5"/>
    <col min="6910" max="6910" width="2.7109375" style="5" customWidth="1"/>
    <col min="6911" max="6911" width="48" style="5" customWidth="1"/>
    <col min="6912" max="6912" width="1.85546875" style="5" customWidth="1"/>
    <col min="6913" max="6914" width="10.7109375" style="5" customWidth="1"/>
    <col min="6915" max="6915" width="0" style="5" hidden="1" customWidth="1"/>
    <col min="6916" max="6917" width="9.7109375" style="5" customWidth="1"/>
    <col min="6918" max="6919" width="0" style="5" hidden="1" customWidth="1"/>
    <col min="6920" max="6920" width="2" style="5" customWidth="1"/>
    <col min="6921" max="6923" width="10.7109375" style="5" customWidth="1"/>
    <col min="6924" max="6924" width="10.42578125" style="5" customWidth="1"/>
    <col min="6925" max="6925" width="8.28515625" style="5" customWidth="1"/>
    <col min="6926" max="6927" width="10.42578125" style="5" customWidth="1"/>
    <col min="6928" max="6928" width="0" style="5" hidden="1" customWidth="1"/>
    <col min="6929" max="6929" width="60.28515625" style="5" customWidth="1"/>
    <col min="6930" max="6935" width="0" style="5" hidden="1" customWidth="1"/>
    <col min="6936" max="7165" width="9.140625" style="5"/>
    <col min="7166" max="7166" width="2.7109375" style="5" customWidth="1"/>
    <col min="7167" max="7167" width="48" style="5" customWidth="1"/>
    <col min="7168" max="7168" width="1.85546875" style="5" customWidth="1"/>
    <col min="7169" max="7170" width="10.7109375" style="5" customWidth="1"/>
    <col min="7171" max="7171" width="0" style="5" hidden="1" customWidth="1"/>
    <col min="7172" max="7173" width="9.7109375" style="5" customWidth="1"/>
    <col min="7174" max="7175" width="0" style="5" hidden="1" customWidth="1"/>
    <col min="7176" max="7176" width="2" style="5" customWidth="1"/>
    <col min="7177" max="7179" width="10.7109375" style="5" customWidth="1"/>
    <col min="7180" max="7180" width="10.42578125" style="5" customWidth="1"/>
    <col min="7181" max="7181" width="8.28515625" style="5" customWidth="1"/>
    <col min="7182" max="7183" width="10.42578125" style="5" customWidth="1"/>
    <col min="7184" max="7184" width="0" style="5" hidden="1" customWidth="1"/>
    <col min="7185" max="7185" width="60.28515625" style="5" customWidth="1"/>
    <col min="7186" max="7191" width="0" style="5" hidden="1" customWidth="1"/>
    <col min="7192" max="7421" width="9.140625" style="5"/>
    <col min="7422" max="7422" width="2.7109375" style="5" customWidth="1"/>
    <col min="7423" max="7423" width="48" style="5" customWidth="1"/>
    <col min="7424" max="7424" width="1.85546875" style="5" customWidth="1"/>
    <col min="7425" max="7426" width="10.7109375" style="5" customWidth="1"/>
    <col min="7427" max="7427" width="0" style="5" hidden="1" customWidth="1"/>
    <col min="7428" max="7429" width="9.7109375" style="5" customWidth="1"/>
    <col min="7430" max="7431" width="0" style="5" hidden="1" customWidth="1"/>
    <col min="7432" max="7432" width="2" style="5" customWidth="1"/>
    <col min="7433" max="7435" width="10.7109375" style="5" customWidth="1"/>
    <col min="7436" max="7436" width="10.42578125" style="5" customWidth="1"/>
    <col min="7437" max="7437" width="8.28515625" style="5" customWidth="1"/>
    <col min="7438" max="7439" width="10.42578125" style="5" customWidth="1"/>
    <col min="7440" max="7440" width="0" style="5" hidden="1" customWidth="1"/>
    <col min="7441" max="7441" width="60.28515625" style="5" customWidth="1"/>
    <col min="7442" max="7447" width="0" style="5" hidden="1" customWidth="1"/>
    <col min="7448" max="7677" width="9.140625" style="5"/>
    <col min="7678" max="7678" width="2.7109375" style="5" customWidth="1"/>
    <col min="7679" max="7679" width="48" style="5" customWidth="1"/>
    <col min="7680" max="7680" width="1.85546875" style="5" customWidth="1"/>
    <col min="7681" max="7682" width="10.7109375" style="5" customWidth="1"/>
    <col min="7683" max="7683" width="0" style="5" hidden="1" customWidth="1"/>
    <col min="7684" max="7685" width="9.7109375" style="5" customWidth="1"/>
    <col min="7686" max="7687" width="0" style="5" hidden="1" customWidth="1"/>
    <col min="7688" max="7688" width="2" style="5" customWidth="1"/>
    <col min="7689" max="7691" width="10.7109375" style="5" customWidth="1"/>
    <col min="7692" max="7692" width="10.42578125" style="5" customWidth="1"/>
    <col min="7693" max="7693" width="8.28515625" style="5" customWidth="1"/>
    <col min="7694" max="7695" width="10.42578125" style="5" customWidth="1"/>
    <col min="7696" max="7696" width="0" style="5" hidden="1" customWidth="1"/>
    <col min="7697" max="7697" width="60.28515625" style="5" customWidth="1"/>
    <col min="7698" max="7703" width="0" style="5" hidden="1" customWidth="1"/>
    <col min="7704" max="7933" width="9.140625" style="5"/>
    <col min="7934" max="7934" width="2.7109375" style="5" customWidth="1"/>
    <col min="7935" max="7935" width="48" style="5" customWidth="1"/>
    <col min="7936" max="7936" width="1.85546875" style="5" customWidth="1"/>
    <col min="7937" max="7938" width="10.7109375" style="5" customWidth="1"/>
    <col min="7939" max="7939" width="0" style="5" hidden="1" customWidth="1"/>
    <col min="7940" max="7941" width="9.7109375" style="5" customWidth="1"/>
    <col min="7942" max="7943" width="0" style="5" hidden="1" customWidth="1"/>
    <col min="7944" max="7944" width="2" style="5" customWidth="1"/>
    <col min="7945" max="7947" width="10.7109375" style="5" customWidth="1"/>
    <col min="7948" max="7948" width="10.42578125" style="5" customWidth="1"/>
    <col min="7949" max="7949" width="8.28515625" style="5" customWidth="1"/>
    <col min="7950" max="7951" width="10.42578125" style="5" customWidth="1"/>
    <col min="7952" max="7952" width="0" style="5" hidden="1" customWidth="1"/>
    <col min="7953" max="7953" width="60.28515625" style="5" customWidth="1"/>
    <col min="7954" max="7959" width="0" style="5" hidden="1" customWidth="1"/>
    <col min="7960" max="8189" width="9.140625" style="5"/>
    <col min="8190" max="8190" width="2.7109375" style="5" customWidth="1"/>
    <col min="8191" max="8191" width="48" style="5" customWidth="1"/>
    <col min="8192" max="8192" width="1.85546875" style="5" customWidth="1"/>
    <col min="8193" max="8194" width="10.7109375" style="5" customWidth="1"/>
    <col min="8195" max="8195" width="0" style="5" hidden="1" customWidth="1"/>
    <col min="8196" max="8197" width="9.7109375" style="5" customWidth="1"/>
    <col min="8198" max="8199" width="0" style="5" hidden="1" customWidth="1"/>
    <col min="8200" max="8200" width="2" style="5" customWidth="1"/>
    <col min="8201" max="8203" width="10.7109375" style="5" customWidth="1"/>
    <col min="8204" max="8204" width="10.42578125" style="5" customWidth="1"/>
    <col min="8205" max="8205" width="8.28515625" style="5" customWidth="1"/>
    <col min="8206" max="8207" width="10.42578125" style="5" customWidth="1"/>
    <col min="8208" max="8208" width="0" style="5" hidden="1" customWidth="1"/>
    <col min="8209" max="8209" width="60.28515625" style="5" customWidth="1"/>
    <col min="8210" max="8215" width="0" style="5" hidden="1" customWidth="1"/>
    <col min="8216" max="8445" width="9.140625" style="5"/>
    <col min="8446" max="8446" width="2.7109375" style="5" customWidth="1"/>
    <col min="8447" max="8447" width="48" style="5" customWidth="1"/>
    <col min="8448" max="8448" width="1.85546875" style="5" customWidth="1"/>
    <col min="8449" max="8450" width="10.7109375" style="5" customWidth="1"/>
    <col min="8451" max="8451" width="0" style="5" hidden="1" customWidth="1"/>
    <col min="8452" max="8453" width="9.7109375" style="5" customWidth="1"/>
    <col min="8454" max="8455" width="0" style="5" hidden="1" customWidth="1"/>
    <col min="8456" max="8456" width="2" style="5" customWidth="1"/>
    <col min="8457" max="8459" width="10.7109375" style="5" customWidth="1"/>
    <col min="8460" max="8460" width="10.42578125" style="5" customWidth="1"/>
    <col min="8461" max="8461" width="8.28515625" style="5" customWidth="1"/>
    <col min="8462" max="8463" width="10.42578125" style="5" customWidth="1"/>
    <col min="8464" max="8464" width="0" style="5" hidden="1" customWidth="1"/>
    <col min="8465" max="8465" width="60.28515625" style="5" customWidth="1"/>
    <col min="8466" max="8471" width="0" style="5" hidden="1" customWidth="1"/>
    <col min="8472" max="8701" width="9.140625" style="5"/>
    <col min="8702" max="8702" width="2.7109375" style="5" customWidth="1"/>
    <col min="8703" max="8703" width="48" style="5" customWidth="1"/>
    <col min="8704" max="8704" width="1.85546875" style="5" customWidth="1"/>
    <col min="8705" max="8706" width="10.7109375" style="5" customWidth="1"/>
    <col min="8707" max="8707" width="0" style="5" hidden="1" customWidth="1"/>
    <col min="8708" max="8709" width="9.7109375" style="5" customWidth="1"/>
    <col min="8710" max="8711" width="0" style="5" hidden="1" customWidth="1"/>
    <col min="8712" max="8712" width="2" style="5" customWidth="1"/>
    <col min="8713" max="8715" width="10.7109375" style="5" customWidth="1"/>
    <col min="8716" max="8716" width="10.42578125" style="5" customWidth="1"/>
    <col min="8717" max="8717" width="8.28515625" style="5" customWidth="1"/>
    <col min="8718" max="8719" width="10.42578125" style="5" customWidth="1"/>
    <col min="8720" max="8720" width="0" style="5" hidden="1" customWidth="1"/>
    <col min="8721" max="8721" width="60.28515625" style="5" customWidth="1"/>
    <col min="8722" max="8727" width="0" style="5" hidden="1" customWidth="1"/>
    <col min="8728" max="8957" width="9.140625" style="5"/>
    <col min="8958" max="8958" width="2.7109375" style="5" customWidth="1"/>
    <col min="8959" max="8959" width="48" style="5" customWidth="1"/>
    <col min="8960" max="8960" width="1.85546875" style="5" customWidth="1"/>
    <col min="8961" max="8962" width="10.7109375" style="5" customWidth="1"/>
    <col min="8963" max="8963" width="0" style="5" hidden="1" customWidth="1"/>
    <col min="8964" max="8965" width="9.7109375" style="5" customWidth="1"/>
    <col min="8966" max="8967" width="0" style="5" hidden="1" customWidth="1"/>
    <col min="8968" max="8968" width="2" style="5" customWidth="1"/>
    <col min="8969" max="8971" width="10.7109375" style="5" customWidth="1"/>
    <col min="8972" max="8972" width="10.42578125" style="5" customWidth="1"/>
    <col min="8973" max="8973" width="8.28515625" style="5" customWidth="1"/>
    <col min="8974" max="8975" width="10.42578125" style="5" customWidth="1"/>
    <col min="8976" max="8976" width="0" style="5" hidden="1" customWidth="1"/>
    <col min="8977" max="8977" width="60.28515625" style="5" customWidth="1"/>
    <col min="8978" max="8983" width="0" style="5" hidden="1" customWidth="1"/>
    <col min="8984" max="9213" width="9.140625" style="5"/>
    <col min="9214" max="9214" width="2.7109375" style="5" customWidth="1"/>
    <col min="9215" max="9215" width="48" style="5" customWidth="1"/>
    <col min="9216" max="9216" width="1.85546875" style="5" customWidth="1"/>
    <col min="9217" max="9218" width="10.7109375" style="5" customWidth="1"/>
    <col min="9219" max="9219" width="0" style="5" hidden="1" customWidth="1"/>
    <col min="9220" max="9221" width="9.7109375" style="5" customWidth="1"/>
    <col min="9222" max="9223" width="0" style="5" hidden="1" customWidth="1"/>
    <col min="9224" max="9224" width="2" style="5" customWidth="1"/>
    <col min="9225" max="9227" width="10.7109375" style="5" customWidth="1"/>
    <col min="9228" max="9228" width="10.42578125" style="5" customWidth="1"/>
    <col min="9229" max="9229" width="8.28515625" style="5" customWidth="1"/>
    <col min="9230" max="9231" width="10.42578125" style="5" customWidth="1"/>
    <col min="9232" max="9232" width="0" style="5" hidden="1" customWidth="1"/>
    <col min="9233" max="9233" width="60.28515625" style="5" customWidth="1"/>
    <col min="9234" max="9239" width="0" style="5" hidden="1" customWidth="1"/>
    <col min="9240" max="9469" width="9.140625" style="5"/>
    <col min="9470" max="9470" width="2.7109375" style="5" customWidth="1"/>
    <col min="9471" max="9471" width="48" style="5" customWidth="1"/>
    <col min="9472" max="9472" width="1.85546875" style="5" customWidth="1"/>
    <col min="9473" max="9474" width="10.7109375" style="5" customWidth="1"/>
    <col min="9475" max="9475" width="0" style="5" hidden="1" customWidth="1"/>
    <col min="9476" max="9477" width="9.7109375" style="5" customWidth="1"/>
    <col min="9478" max="9479" width="0" style="5" hidden="1" customWidth="1"/>
    <col min="9480" max="9480" width="2" style="5" customWidth="1"/>
    <col min="9481" max="9483" width="10.7109375" style="5" customWidth="1"/>
    <col min="9484" max="9484" width="10.42578125" style="5" customWidth="1"/>
    <col min="9485" max="9485" width="8.28515625" style="5" customWidth="1"/>
    <col min="9486" max="9487" width="10.42578125" style="5" customWidth="1"/>
    <col min="9488" max="9488" width="0" style="5" hidden="1" customWidth="1"/>
    <col min="9489" max="9489" width="60.28515625" style="5" customWidth="1"/>
    <col min="9490" max="9495" width="0" style="5" hidden="1" customWidth="1"/>
    <col min="9496" max="9725" width="9.140625" style="5"/>
    <col min="9726" max="9726" width="2.7109375" style="5" customWidth="1"/>
    <col min="9727" max="9727" width="48" style="5" customWidth="1"/>
    <col min="9728" max="9728" width="1.85546875" style="5" customWidth="1"/>
    <col min="9729" max="9730" width="10.7109375" style="5" customWidth="1"/>
    <col min="9731" max="9731" width="0" style="5" hidden="1" customWidth="1"/>
    <col min="9732" max="9733" width="9.7109375" style="5" customWidth="1"/>
    <col min="9734" max="9735" width="0" style="5" hidden="1" customWidth="1"/>
    <col min="9736" max="9736" width="2" style="5" customWidth="1"/>
    <col min="9737" max="9739" width="10.7109375" style="5" customWidth="1"/>
    <col min="9740" max="9740" width="10.42578125" style="5" customWidth="1"/>
    <col min="9741" max="9741" width="8.28515625" style="5" customWidth="1"/>
    <col min="9742" max="9743" width="10.42578125" style="5" customWidth="1"/>
    <col min="9744" max="9744" width="0" style="5" hidden="1" customWidth="1"/>
    <col min="9745" max="9745" width="60.28515625" style="5" customWidth="1"/>
    <col min="9746" max="9751" width="0" style="5" hidden="1" customWidth="1"/>
    <col min="9752" max="9981" width="9.140625" style="5"/>
    <col min="9982" max="9982" width="2.7109375" style="5" customWidth="1"/>
    <col min="9983" max="9983" width="48" style="5" customWidth="1"/>
    <col min="9984" max="9984" width="1.85546875" style="5" customWidth="1"/>
    <col min="9985" max="9986" width="10.7109375" style="5" customWidth="1"/>
    <col min="9987" max="9987" width="0" style="5" hidden="1" customWidth="1"/>
    <col min="9988" max="9989" width="9.7109375" style="5" customWidth="1"/>
    <col min="9990" max="9991" width="0" style="5" hidden="1" customWidth="1"/>
    <col min="9992" max="9992" width="2" style="5" customWidth="1"/>
    <col min="9993" max="9995" width="10.7109375" style="5" customWidth="1"/>
    <col min="9996" max="9996" width="10.42578125" style="5" customWidth="1"/>
    <col min="9997" max="9997" width="8.28515625" style="5" customWidth="1"/>
    <col min="9998" max="9999" width="10.42578125" style="5" customWidth="1"/>
    <col min="10000" max="10000" width="0" style="5" hidden="1" customWidth="1"/>
    <col min="10001" max="10001" width="60.28515625" style="5" customWidth="1"/>
    <col min="10002" max="10007" width="0" style="5" hidden="1" customWidth="1"/>
    <col min="10008" max="10237" width="9.140625" style="5"/>
    <col min="10238" max="10238" width="2.7109375" style="5" customWidth="1"/>
    <col min="10239" max="10239" width="48" style="5" customWidth="1"/>
    <col min="10240" max="10240" width="1.85546875" style="5" customWidth="1"/>
    <col min="10241" max="10242" width="10.7109375" style="5" customWidth="1"/>
    <col min="10243" max="10243" width="0" style="5" hidden="1" customWidth="1"/>
    <col min="10244" max="10245" width="9.7109375" style="5" customWidth="1"/>
    <col min="10246" max="10247" width="0" style="5" hidden="1" customWidth="1"/>
    <col min="10248" max="10248" width="2" style="5" customWidth="1"/>
    <col min="10249" max="10251" width="10.7109375" style="5" customWidth="1"/>
    <col min="10252" max="10252" width="10.42578125" style="5" customWidth="1"/>
    <col min="10253" max="10253" width="8.28515625" style="5" customWidth="1"/>
    <col min="10254" max="10255" width="10.42578125" style="5" customWidth="1"/>
    <col min="10256" max="10256" width="0" style="5" hidden="1" customWidth="1"/>
    <col min="10257" max="10257" width="60.28515625" style="5" customWidth="1"/>
    <col min="10258" max="10263" width="0" style="5" hidden="1" customWidth="1"/>
    <col min="10264" max="10493" width="9.140625" style="5"/>
    <col min="10494" max="10494" width="2.7109375" style="5" customWidth="1"/>
    <col min="10495" max="10495" width="48" style="5" customWidth="1"/>
    <col min="10496" max="10496" width="1.85546875" style="5" customWidth="1"/>
    <col min="10497" max="10498" width="10.7109375" style="5" customWidth="1"/>
    <col min="10499" max="10499" width="0" style="5" hidden="1" customWidth="1"/>
    <col min="10500" max="10501" width="9.7109375" style="5" customWidth="1"/>
    <col min="10502" max="10503" width="0" style="5" hidden="1" customWidth="1"/>
    <col min="10504" max="10504" width="2" style="5" customWidth="1"/>
    <col min="10505" max="10507" width="10.7109375" style="5" customWidth="1"/>
    <col min="10508" max="10508" width="10.42578125" style="5" customWidth="1"/>
    <col min="10509" max="10509" width="8.28515625" style="5" customWidth="1"/>
    <col min="10510" max="10511" width="10.42578125" style="5" customWidth="1"/>
    <col min="10512" max="10512" width="0" style="5" hidden="1" customWidth="1"/>
    <col min="10513" max="10513" width="60.28515625" style="5" customWidth="1"/>
    <col min="10514" max="10519" width="0" style="5" hidden="1" customWidth="1"/>
    <col min="10520" max="10749" width="9.140625" style="5"/>
    <col min="10750" max="10750" width="2.7109375" style="5" customWidth="1"/>
    <col min="10751" max="10751" width="48" style="5" customWidth="1"/>
    <col min="10752" max="10752" width="1.85546875" style="5" customWidth="1"/>
    <col min="10753" max="10754" width="10.7109375" style="5" customWidth="1"/>
    <col min="10755" max="10755" width="0" style="5" hidden="1" customWidth="1"/>
    <col min="10756" max="10757" width="9.7109375" style="5" customWidth="1"/>
    <col min="10758" max="10759" width="0" style="5" hidden="1" customWidth="1"/>
    <col min="10760" max="10760" width="2" style="5" customWidth="1"/>
    <col min="10761" max="10763" width="10.7109375" style="5" customWidth="1"/>
    <col min="10764" max="10764" width="10.42578125" style="5" customWidth="1"/>
    <col min="10765" max="10765" width="8.28515625" style="5" customWidth="1"/>
    <col min="10766" max="10767" width="10.42578125" style="5" customWidth="1"/>
    <col min="10768" max="10768" width="0" style="5" hidden="1" customWidth="1"/>
    <col min="10769" max="10769" width="60.28515625" style="5" customWidth="1"/>
    <col min="10770" max="10775" width="0" style="5" hidden="1" customWidth="1"/>
    <col min="10776" max="11005" width="9.140625" style="5"/>
    <col min="11006" max="11006" width="2.7109375" style="5" customWidth="1"/>
    <col min="11007" max="11007" width="48" style="5" customWidth="1"/>
    <col min="11008" max="11008" width="1.85546875" style="5" customWidth="1"/>
    <col min="11009" max="11010" width="10.7109375" style="5" customWidth="1"/>
    <col min="11011" max="11011" width="0" style="5" hidden="1" customWidth="1"/>
    <col min="11012" max="11013" width="9.7109375" style="5" customWidth="1"/>
    <col min="11014" max="11015" width="0" style="5" hidden="1" customWidth="1"/>
    <col min="11016" max="11016" width="2" style="5" customWidth="1"/>
    <col min="11017" max="11019" width="10.7109375" style="5" customWidth="1"/>
    <col min="11020" max="11020" width="10.42578125" style="5" customWidth="1"/>
    <col min="11021" max="11021" width="8.28515625" style="5" customWidth="1"/>
    <col min="11022" max="11023" width="10.42578125" style="5" customWidth="1"/>
    <col min="11024" max="11024" width="0" style="5" hidden="1" customWidth="1"/>
    <col min="11025" max="11025" width="60.28515625" style="5" customWidth="1"/>
    <col min="11026" max="11031" width="0" style="5" hidden="1" customWidth="1"/>
    <col min="11032" max="11261" width="9.140625" style="5"/>
    <col min="11262" max="11262" width="2.7109375" style="5" customWidth="1"/>
    <col min="11263" max="11263" width="48" style="5" customWidth="1"/>
    <col min="11264" max="11264" width="1.85546875" style="5" customWidth="1"/>
    <col min="11265" max="11266" width="10.7109375" style="5" customWidth="1"/>
    <col min="11267" max="11267" width="0" style="5" hidden="1" customWidth="1"/>
    <col min="11268" max="11269" width="9.7109375" style="5" customWidth="1"/>
    <col min="11270" max="11271" width="0" style="5" hidden="1" customWidth="1"/>
    <col min="11272" max="11272" width="2" style="5" customWidth="1"/>
    <col min="11273" max="11275" width="10.7109375" style="5" customWidth="1"/>
    <col min="11276" max="11276" width="10.42578125" style="5" customWidth="1"/>
    <col min="11277" max="11277" width="8.28515625" style="5" customWidth="1"/>
    <col min="11278" max="11279" width="10.42578125" style="5" customWidth="1"/>
    <col min="11280" max="11280" width="0" style="5" hidden="1" customWidth="1"/>
    <col min="11281" max="11281" width="60.28515625" style="5" customWidth="1"/>
    <col min="11282" max="11287" width="0" style="5" hidden="1" customWidth="1"/>
    <col min="11288" max="11517" width="9.140625" style="5"/>
    <col min="11518" max="11518" width="2.7109375" style="5" customWidth="1"/>
    <col min="11519" max="11519" width="48" style="5" customWidth="1"/>
    <col min="11520" max="11520" width="1.85546875" style="5" customWidth="1"/>
    <col min="11521" max="11522" width="10.7109375" style="5" customWidth="1"/>
    <col min="11523" max="11523" width="0" style="5" hidden="1" customWidth="1"/>
    <col min="11524" max="11525" width="9.7109375" style="5" customWidth="1"/>
    <col min="11526" max="11527" width="0" style="5" hidden="1" customWidth="1"/>
    <col min="11528" max="11528" width="2" style="5" customWidth="1"/>
    <col min="11529" max="11531" width="10.7109375" style="5" customWidth="1"/>
    <col min="11532" max="11532" width="10.42578125" style="5" customWidth="1"/>
    <col min="11533" max="11533" width="8.28515625" style="5" customWidth="1"/>
    <col min="11534" max="11535" width="10.42578125" style="5" customWidth="1"/>
    <col min="11536" max="11536" width="0" style="5" hidden="1" customWidth="1"/>
    <col min="11537" max="11537" width="60.28515625" style="5" customWidth="1"/>
    <col min="11538" max="11543" width="0" style="5" hidden="1" customWidth="1"/>
    <col min="11544" max="11773" width="9.140625" style="5"/>
    <col min="11774" max="11774" width="2.7109375" style="5" customWidth="1"/>
    <col min="11775" max="11775" width="48" style="5" customWidth="1"/>
    <col min="11776" max="11776" width="1.85546875" style="5" customWidth="1"/>
    <col min="11777" max="11778" width="10.7109375" style="5" customWidth="1"/>
    <col min="11779" max="11779" width="0" style="5" hidden="1" customWidth="1"/>
    <col min="11780" max="11781" width="9.7109375" style="5" customWidth="1"/>
    <col min="11782" max="11783" width="0" style="5" hidden="1" customWidth="1"/>
    <col min="11784" max="11784" width="2" style="5" customWidth="1"/>
    <col min="11785" max="11787" width="10.7109375" style="5" customWidth="1"/>
    <col min="11788" max="11788" width="10.42578125" style="5" customWidth="1"/>
    <col min="11789" max="11789" width="8.28515625" style="5" customWidth="1"/>
    <col min="11790" max="11791" width="10.42578125" style="5" customWidth="1"/>
    <col min="11792" max="11792" width="0" style="5" hidden="1" customWidth="1"/>
    <col min="11793" max="11793" width="60.28515625" style="5" customWidth="1"/>
    <col min="11794" max="11799" width="0" style="5" hidden="1" customWidth="1"/>
    <col min="11800" max="12029" width="9.140625" style="5"/>
    <col min="12030" max="12030" width="2.7109375" style="5" customWidth="1"/>
    <col min="12031" max="12031" width="48" style="5" customWidth="1"/>
    <col min="12032" max="12032" width="1.85546875" style="5" customWidth="1"/>
    <col min="12033" max="12034" width="10.7109375" style="5" customWidth="1"/>
    <col min="12035" max="12035" width="0" style="5" hidden="1" customWidth="1"/>
    <col min="12036" max="12037" width="9.7109375" style="5" customWidth="1"/>
    <col min="12038" max="12039" width="0" style="5" hidden="1" customWidth="1"/>
    <col min="12040" max="12040" width="2" style="5" customWidth="1"/>
    <col min="12041" max="12043" width="10.7109375" style="5" customWidth="1"/>
    <col min="12044" max="12044" width="10.42578125" style="5" customWidth="1"/>
    <col min="12045" max="12045" width="8.28515625" style="5" customWidth="1"/>
    <col min="12046" max="12047" width="10.42578125" style="5" customWidth="1"/>
    <col min="12048" max="12048" width="0" style="5" hidden="1" customWidth="1"/>
    <col min="12049" max="12049" width="60.28515625" style="5" customWidth="1"/>
    <col min="12050" max="12055" width="0" style="5" hidden="1" customWidth="1"/>
    <col min="12056" max="12285" width="9.140625" style="5"/>
    <col min="12286" max="12286" width="2.7109375" style="5" customWidth="1"/>
    <col min="12287" max="12287" width="48" style="5" customWidth="1"/>
    <col min="12288" max="12288" width="1.85546875" style="5" customWidth="1"/>
    <col min="12289" max="12290" width="10.7109375" style="5" customWidth="1"/>
    <col min="12291" max="12291" width="0" style="5" hidden="1" customWidth="1"/>
    <col min="12292" max="12293" width="9.7109375" style="5" customWidth="1"/>
    <col min="12294" max="12295" width="0" style="5" hidden="1" customWidth="1"/>
    <col min="12296" max="12296" width="2" style="5" customWidth="1"/>
    <col min="12297" max="12299" width="10.7109375" style="5" customWidth="1"/>
    <col min="12300" max="12300" width="10.42578125" style="5" customWidth="1"/>
    <col min="12301" max="12301" width="8.28515625" style="5" customWidth="1"/>
    <col min="12302" max="12303" width="10.42578125" style="5" customWidth="1"/>
    <col min="12304" max="12304" width="0" style="5" hidden="1" customWidth="1"/>
    <col min="12305" max="12305" width="60.28515625" style="5" customWidth="1"/>
    <col min="12306" max="12311" width="0" style="5" hidden="1" customWidth="1"/>
    <col min="12312" max="12541" width="9.140625" style="5"/>
    <col min="12542" max="12542" width="2.7109375" style="5" customWidth="1"/>
    <col min="12543" max="12543" width="48" style="5" customWidth="1"/>
    <col min="12544" max="12544" width="1.85546875" style="5" customWidth="1"/>
    <col min="12545" max="12546" width="10.7109375" style="5" customWidth="1"/>
    <col min="12547" max="12547" width="0" style="5" hidden="1" customWidth="1"/>
    <col min="12548" max="12549" width="9.7109375" style="5" customWidth="1"/>
    <col min="12550" max="12551" width="0" style="5" hidden="1" customWidth="1"/>
    <col min="12552" max="12552" width="2" style="5" customWidth="1"/>
    <col min="12553" max="12555" width="10.7109375" style="5" customWidth="1"/>
    <col min="12556" max="12556" width="10.42578125" style="5" customWidth="1"/>
    <col min="12557" max="12557" width="8.28515625" style="5" customWidth="1"/>
    <col min="12558" max="12559" width="10.42578125" style="5" customWidth="1"/>
    <col min="12560" max="12560" width="0" style="5" hidden="1" customWidth="1"/>
    <col min="12561" max="12561" width="60.28515625" style="5" customWidth="1"/>
    <col min="12562" max="12567" width="0" style="5" hidden="1" customWidth="1"/>
    <col min="12568" max="12797" width="9.140625" style="5"/>
    <col min="12798" max="12798" width="2.7109375" style="5" customWidth="1"/>
    <col min="12799" max="12799" width="48" style="5" customWidth="1"/>
    <col min="12800" max="12800" width="1.85546875" style="5" customWidth="1"/>
    <col min="12801" max="12802" width="10.7109375" style="5" customWidth="1"/>
    <col min="12803" max="12803" width="0" style="5" hidden="1" customWidth="1"/>
    <col min="12804" max="12805" width="9.7109375" style="5" customWidth="1"/>
    <col min="12806" max="12807" width="0" style="5" hidden="1" customWidth="1"/>
    <col min="12808" max="12808" width="2" style="5" customWidth="1"/>
    <col min="12809" max="12811" width="10.7109375" style="5" customWidth="1"/>
    <col min="12812" max="12812" width="10.42578125" style="5" customWidth="1"/>
    <col min="12813" max="12813" width="8.28515625" style="5" customWidth="1"/>
    <col min="12814" max="12815" width="10.42578125" style="5" customWidth="1"/>
    <col min="12816" max="12816" width="0" style="5" hidden="1" customWidth="1"/>
    <col min="12817" max="12817" width="60.28515625" style="5" customWidth="1"/>
    <col min="12818" max="12823" width="0" style="5" hidden="1" customWidth="1"/>
    <col min="12824" max="13053" width="9.140625" style="5"/>
    <col min="13054" max="13054" width="2.7109375" style="5" customWidth="1"/>
    <col min="13055" max="13055" width="48" style="5" customWidth="1"/>
    <col min="13056" max="13056" width="1.85546875" style="5" customWidth="1"/>
    <col min="13057" max="13058" width="10.7109375" style="5" customWidth="1"/>
    <col min="13059" max="13059" width="0" style="5" hidden="1" customWidth="1"/>
    <col min="13060" max="13061" width="9.7109375" style="5" customWidth="1"/>
    <col min="13062" max="13063" width="0" style="5" hidden="1" customWidth="1"/>
    <col min="13064" max="13064" width="2" style="5" customWidth="1"/>
    <col min="13065" max="13067" width="10.7109375" style="5" customWidth="1"/>
    <col min="13068" max="13068" width="10.42578125" style="5" customWidth="1"/>
    <col min="13069" max="13069" width="8.28515625" style="5" customWidth="1"/>
    <col min="13070" max="13071" width="10.42578125" style="5" customWidth="1"/>
    <col min="13072" max="13072" width="0" style="5" hidden="1" customWidth="1"/>
    <col min="13073" max="13073" width="60.28515625" style="5" customWidth="1"/>
    <col min="13074" max="13079" width="0" style="5" hidden="1" customWidth="1"/>
    <col min="13080" max="13309" width="9.140625" style="5"/>
    <col min="13310" max="13310" width="2.7109375" style="5" customWidth="1"/>
    <col min="13311" max="13311" width="48" style="5" customWidth="1"/>
    <col min="13312" max="13312" width="1.85546875" style="5" customWidth="1"/>
    <col min="13313" max="13314" width="10.7109375" style="5" customWidth="1"/>
    <col min="13315" max="13315" width="0" style="5" hidden="1" customWidth="1"/>
    <col min="13316" max="13317" width="9.7109375" style="5" customWidth="1"/>
    <col min="13318" max="13319" width="0" style="5" hidden="1" customWidth="1"/>
    <col min="13320" max="13320" width="2" style="5" customWidth="1"/>
    <col min="13321" max="13323" width="10.7109375" style="5" customWidth="1"/>
    <col min="13324" max="13324" width="10.42578125" style="5" customWidth="1"/>
    <col min="13325" max="13325" width="8.28515625" style="5" customWidth="1"/>
    <col min="13326" max="13327" width="10.42578125" style="5" customWidth="1"/>
    <col min="13328" max="13328" width="0" style="5" hidden="1" customWidth="1"/>
    <col min="13329" max="13329" width="60.28515625" style="5" customWidth="1"/>
    <col min="13330" max="13335" width="0" style="5" hidden="1" customWidth="1"/>
    <col min="13336" max="13565" width="9.140625" style="5"/>
    <col min="13566" max="13566" width="2.7109375" style="5" customWidth="1"/>
    <col min="13567" max="13567" width="48" style="5" customWidth="1"/>
    <col min="13568" max="13568" width="1.85546875" style="5" customWidth="1"/>
    <col min="13569" max="13570" width="10.7109375" style="5" customWidth="1"/>
    <col min="13571" max="13571" width="0" style="5" hidden="1" customWidth="1"/>
    <col min="13572" max="13573" width="9.7109375" style="5" customWidth="1"/>
    <col min="13574" max="13575" width="0" style="5" hidden="1" customWidth="1"/>
    <col min="13576" max="13576" width="2" style="5" customWidth="1"/>
    <col min="13577" max="13579" width="10.7109375" style="5" customWidth="1"/>
    <col min="13580" max="13580" width="10.42578125" style="5" customWidth="1"/>
    <col min="13581" max="13581" width="8.28515625" style="5" customWidth="1"/>
    <col min="13582" max="13583" width="10.42578125" style="5" customWidth="1"/>
    <col min="13584" max="13584" width="0" style="5" hidden="1" customWidth="1"/>
    <col min="13585" max="13585" width="60.28515625" style="5" customWidth="1"/>
    <col min="13586" max="13591" width="0" style="5" hidden="1" customWidth="1"/>
    <col min="13592" max="13821" width="9.140625" style="5"/>
    <col min="13822" max="13822" width="2.7109375" style="5" customWidth="1"/>
    <col min="13823" max="13823" width="48" style="5" customWidth="1"/>
    <col min="13824" max="13824" width="1.85546875" style="5" customWidth="1"/>
    <col min="13825" max="13826" width="10.7109375" style="5" customWidth="1"/>
    <col min="13827" max="13827" width="0" style="5" hidden="1" customWidth="1"/>
    <col min="13828" max="13829" width="9.7109375" style="5" customWidth="1"/>
    <col min="13830" max="13831" width="0" style="5" hidden="1" customWidth="1"/>
    <col min="13832" max="13832" width="2" style="5" customWidth="1"/>
    <col min="13833" max="13835" width="10.7109375" style="5" customWidth="1"/>
    <col min="13836" max="13836" width="10.42578125" style="5" customWidth="1"/>
    <col min="13837" max="13837" width="8.28515625" style="5" customWidth="1"/>
    <col min="13838" max="13839" width="10.42578125" style="5" customWidth="1"/>
    <col min="13840" max="13840" width="0" style="5" hidden="1" customWidth="1"/>
    <col min="13841" max="13841" width="60.28515625" style="5" customWidth="1"/>
    <col min="13842" max="13847" width="0" style="5" hidden="1" customWidth="1"/>
    <col min="13848" max="14077" width="9.140625" style="5"/>
    <col min="14078" max="14078" width="2.7109375" style="5" customWidth="1"/>
    <col min="14079" max="14079" width="48" style="5" customWidth="1"/>
    <col min="14080" max="14080" width="1.85546875" style="5" customWidth="1"/>
    <col min="14081" max="14082" width="10.7109375" style="5" customWidth="1"/>
    <col min="14083" max="14083" width="0" style="5" hidden="1" customWidth="1"/>
    <col min="14084" max="14085" width="9.7109375" style="5" customWidth="1"/>
    <col min="14086" max="14087" width="0" style="5" hidden="1" customWidth="1"/>
    <col min="14088" max="14088" width="2" style="5" customWidth="1"/>
    <col min="14089" max="14091" width="10.7109375" style="5" customWidth="1"/>
    <col min="14092" max="14092" width="10.42578125" style="5" customWidth="1"/>
    <col min="14093" max="14093" width="8.28515625" style="5" customWidth="1"/>
    <col min="14094" max="14095" width="10.42578125" style="5" customWidth="1"/>
    <col min="14096" max="14096" width="0" style="5" hidden="1" customWidth="1"/>
    <col min="14097" max="14097" width="60.28515625" style="5" customWidth="1"/>
    <col min="14098" max="14103" width="0" style="5" hidden="1" customWidth="1"/>
    <col min="14104" max="14333" width="9.140625" style="5"/>
    <col min="14334" max="14334" width="2.7109375" style="5" customWidth="1"/>
    <col min="14335" max="14335" width="48" style="5" customWidth="1"/>
    <col min="14336" max="14336" width="1.85546875" style="5" customWidth="1"/>
    <col min="14337" max="14338" width="10.7109375" style="5" customWidth="1"/>
    <col min="14339" max="14339" width="0" style="5" hidden="1" customWidth="1"/>
    <col min="14340" max="14341" width="9.7109375" style="5" customWidth="1"/>
    <col min="14342" max="14343" width="0" style="5" hidden="1" customWidth="1"/>
    <col min="14344" max="14344" width="2" style="5" customWidth="1"/>
    <col min="14345" max="14347" width="10.7109375" style="5" customWidth="1"/>
    <col min="14348" max="14348" width="10.42578125" style="5" customWidth="1"/>
    <col min="14349" max="14349" width="8.28515625" style="5" customWidth="1"/>
    <col min="14350" max="14351" width="10.42578125" style="5" customWidth="1"/>
    <col min="14352" max="14352" width="0" style="5" hidden="1" customWidth="1"/>
    <col min="14353" max="14353" width="60.28515625" style="5" customWidth="1"/>
    <col min="14354" max="14359" width="0" style="5" hidden="1" customWidth="1"/>
    <col min="14360" max="14589" width="9.140625" style="5"/>
    <col min="14590" max="14590" width="2.7109375" style="5" customWidth="1"/>
    <col min="14591" max="14591" width="48" style="5" customWidth="1"/>
    <col min="14592" max="14592" width="1.85546875" style="5" customWidth="1"/>
    <col min="14593" max="14594" width="10.7109375" style="5" customWidth="1"/>
    <col min="14595" max="14595" width="0" style="5" hidden="1" customWidth="1"/>
    <col min="14596" max="14597" width="9.7109375" style="5" customWidth="1"/>
    <col min="14598" max="14599" width="0" style="5" hidden="1" customWidth="1"/>
    <col min="14600" max="14600" width="2" style="5" customWidth="1"/>
    <col min="14601" max="14603" width="10.7109375" style="5" customWidth="1"/>
    <col min="14604" max="14604" width="10.42578125" style="5" customWidth="1"/>
    <col min="14605" max="14605" width="8.28515625" style="5" customWidth="1"/>
    <col min="14606" max="14607" width="10.42578125" style="5" customWidth="1"/>
    <col min="14608" max="14608" width="0" style="5" hidden="1" customWidth="1"/>
    <col min="14609" max="14609" width="60.28515625" style="5" customWidth="1"/>
    <col min="14610" max="14615" width="0" style="5" hidden="1" customWidth="1"/>
    <col min="14616" max="14845" width="9.140625" style="5"/>
    <col min="14846" max="14846" width="2.7109375" style="5" customWidth="1"/>
    <col min="14847" max="14847" width="48" style="5" customWidth="1"/>
    <col min="14848" max="14848" width="1.85546875" style="5" customWidth="1"/>
    <col min="14849" max="14850" width="10.7109375" style="5" customWidth="1"/>
    <col min="14851" max="14851" width="0" style="5" hidden="1" customWidth="1"/>
    <col min="14852" max="14853" width="9.7109375" style="5" customWidth="1"/>
    <col min="14854" max="14855" width="0" style="5" hidden="1" customWidth="1"/>
    <col min="14856" max="14856" width="2" style="5" customWidth="1"/>
    <col min="14857" max="14859" width="10.7109375" style="5" customWidth="1"/>
    <col min="14860" max="14860" width="10.42578125" style="5" customWidth="1"/>
    <col min="14861" max="14861" width="8.28515625" style="5" customWidth="1"/>
    <col min="14862" max="14863" width="10.42578125" style="5" customWidth="1"/>
    <col min="14864" max="14864" width="0" style="5" hidden="1" customWidth="1"/>
    <col min="14865" max="14865" width="60.28515625" style="5" customWidth="1"/>
    <col min="14866" max="14871" width="0" style="5" hidden="1" customWidth="1"/>
    <col min="14872" max="15101" width="9.140625" style="5"/>
    <col min="15102" max="15102" width="2.7109375" style="5" customWidth="1"/>
    <col min="15103" max="15103" width="48" style="5" customWidth="1"/>
    <col min="15104" max="15104" width="1.85546875" style="5" customWidth="1"/>
    <col min="15105" max="15106" width="10.7109375" style="5" customWidth="1"/>
    <col min="15107" max="15107" width="0" style="5" hidden="1" customWidth="1"/>
    <col min="15108" max="15109" width="9.7109375" style="5" customWidth="1"/>
    <col min="15110" max="15111" width="0" style="5" hidden="1" customWidth="1"/>
    <col min="15112" max="15112" width="2" style="5" customWidth="1"/>
    <col min="15113" max="15115" width="10.7109375" style="5" customWidth="1"/>
    <col min="15116" max="15116" width="10.42578125" style="5" customWidth="1"/>
    <col min="15117" max="15117" width="8.28515625" style="5" customWidth="1"/>
    <col min="15118" max="15119" width="10.42578125" style="5" customWidth="1"/>
    <col min="15120" max="15120" width="0" style="5" hidden="1" customWidth="1"/>
    <col min="15121" max="15121" width="60.28515625" style="5" customWidth="1"/>
    <col min="15122" max="15127" width="0" style="5" hidden="1" customWidth="1"/>
    <col min="15128" max="15357" width="9.140625" style="5"/>
    <col min="15358" max="15358" width="2.7109375" style="5" customWidth="1"/>
    <col min="15359" max="15359" width="48" style="5" customWidth="1"/>
    <col min="15360" max="15360" width="1.85546875" style="5" customWidth="1"/>
    <col min="15361" max="15362" width="10.7109375" style="5" customWidth="1"/>
    <col min="15363" max="15363" width="0" style="5" hidden="1" customWidth="1"/>
    <col min="15364" max="15365" width="9.7109375" style="5" customWidth="1"/>
    <col min="15366" max="15367" width="0" style="5" hidden="1" customWidth="1"/>
    <col min="15368" max="15368" width="2" style="5" customWidth="1"/>
    <col min="15369" max="15371" width="10.7109375" style="5" customWidth="1"/>
    <col min="15372" max="15372" width="10.42578125" style="5" customWidth="1"/>
    <col min="15373" max="15373" width="8.28515625" style="5" customWidth="1"/>
    <col min="15374" max="15375" width="10.42578125" style="5" customWidth="1"/>
    <col min="15376" max="15376" width="0" style="5" hidden="1" customWidth="1"/>
    <col min="15377" max="15377" width="60.28515625" style="5" customWidth="1"/>
    <col min="15378" max="15383" width="0" style="5" hidden="1" customWidth="1"/>
    <col min="15384" max="15613" width="9.140625" style="5"/>
    <col min="15614" max="15614" width="2.7109375" style="5" customWidth="1"/>
    <col min="15615" max="15615" width="48" style="5" customWidth="1"/>
    <col min="15616" max="15616" width="1.85546875" style="5" customWidth="1"/>
    <col min="15617" max="15618" width="10.7109375" style="5" customWidth="1"/>
    <col min="15619" max="15619" width="0" style="5" hidden="1" customWidth="1"/>
    <col min="15620" max="15621" width="9.7109375" style="5" customWidth="1"/>
    <col min="15622" max="15623" width="0" style="5" hidden="1" customWidth="1"/>
    <col min="15624" max="15624" width="2" style="5" customWidth="1"/>
    <col min="15625" max="15627" width="10.7109375" style="5" customWidth="1"/>
    <col min="15628" max="15628" width="10.42578125" style="5" customWidth="1"/>
    <col min="15629" max="15629" width="8.28515625" style="5" customWidth="1"/>
    <col min="15630" max="15631" width="10.42578125" style="5" customWidth="1"/>
    <col min="15632" max="15632" width="0" style="5" hidden="1" customWidth="1"/>
    <col min="15633" max="15633" width="60.28515625" style="5" customWidth="1"/>
    <col min="15634" max="15639" width="0" style="5" hidden="1" customWidth="1"/>
    <col min="15640" max="15869" width="9.140625" style="5"/>
    <col min="15870" max="15870" width="2.7109375" style="5" customWidth="1"/>
    <col min="15871" max="15871" width="48" style="5" customWidth="1"/>
    <col min="15872" max="15872" width="1.85546875" style="5" customWidth="1"/>
    <col min="15873" max="15874" width="10.7109375" style="5" customWidth="1"/>
    <col min="15875" max="15875" width="0" style="5" hidden="1" customWidth="1"/>
    <col min="15876" max="15877" width="9.7109375" style="5" customWidth="1"/>
    <col min="15878" max="15879" width="0" style="5" hidden="1" customWidth="1"/>
    <col min="15880" max="15880" width="2" style="5" customWidth="1"/>
    <col min="15881" max="15883" width="10.7109375" style="5" customWidth="1"/>
    <col min="15884" max="15884" width="10.42578125" style="5" customWidth="1"/>
    <col min="15885" max="15885" width="8.28515625" style="5" customWidth="1"/>
    <col min="15886" max="15887" width="10.42578125" style="5" customWidth="1"/>
    <col min="15888" max="15888" width="0" style="5" hidden="1" customWidth="1"/>
    <col min="15889" max="15889" width="60.28515625" style="5" customWidth="1"/>
    <col min="15890" max="15895" width="0" style="5" hidden="1" customWidth="1"/>
    <col min="15896" max="16125" width="9.140625" style="5"/>
    <col min="16126" max="16126" width="2.7109375" style="5" customWidth="1"/>
    <col min="16127" max="16127" width="48" style="5" customWidth="1"/>
    <col min="16128" max="16128" width="1.85546875" style="5" customWidth="1"/>
    <col min="16129" max="16130" width="10.7109375" style="5" customWidth="1"/>
    <col min="16131" max="16131" width="0" style="5" hidden="1" customWidth="1"/>
    <col min="16132" max="16133" width="9.7109375" style="5" customWidth="1"/>
    <col min="16134" max="16135" width="0" style="5" hidden="1" customWidth="1"/>
    <col min="16136" max="16136" width="2" style="5" customWidth="1"/>
    <col min="16137" max="16139" width="10.7109375" style="5" customWidth="1"/>
    <col min="16140" max="16140" width="10.42578125" style="5" customWidth="1"/>
    <col min="16141" max="16141" width="8.28515625" style="5" customWidth="1"/>
    <col min="16142" max="16143" width="10.42578125" style="5" customWidth="1"/>
    <col min="16144" max="16144" width="0" style="5" hidden="1" customWidth="1"/>
    <col min="16145" max="16145" width="60.28515625" style="5" customWidth="1"/>
    <col min="16146" max="16151" width="0" style="5" hidden="1" customWidth="1"/>
    <col min="16152" max="16384" width="9.140625" style="5"/>
  </cols>
  <sheetData>
    <row r="1" spans="1:19" ht="25.5" customHeight="1">
      <c r="B1" s="86" t="s">
        <v>78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</row>
    <row r="2" spans="1:19" ht="29.25" customHeight="1">
      <c r="B2" s="87" t="s">
        <v>79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</row>
    <row r="3" spans="1:19" ht="30" customHeight="1">
      <c r="B3" s="79" t="s">
        <v>111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</row>
    <row r="4" spans="1:19">
      <c r="B4" s="5"/>
      <c r="C4" s="6"/>
    </row>
    <row r="5" spans="1:19" ht="15">
      <c r="A5" s="8"/>
      <c r="B5" s="7" t="s">
        <v>0</v>
      </c>
      <c r="C5" s="9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3"/>
      <c r="Q5" s="10"/>
      <c r="R5" s="11"/>
      <c r="S5" s="11"/>
    </row>
    <row r="6" spans="1:19" ht="12.75" customHeight="1">
      <c r="A6" s="4"/>
      <c r="B6" s="88" t="s">
        <v>2</v>
      </c>
      <c r="C6" s="14"/>
      <c r="D6" s="90" t="s">
        <v>82</v>
      </c>
      <c r="E6" s="90" t="s">
        <v>83</v>
      </c>
      <c r="F6" s="90" t="s">
        <v>84</v>
      </c>
      <c r="G6" s="90" t="s">
        <v>85</v>
      </c>
      <c r="H6" s="90" t="s">
        <v>86</v>
      </c>
      <c r="I6" s="90" t="s">
        <v>87</v>
      </c>
      <c r="J6" s="90" t="s">
        <v>88</v>
      </c>
      <c r="K6" s="90" t="s">
        <v>89</v>
      </c>
      <c r="L6" s="90" t="s">
        <v>90</v>
      </c>
      <c r="M6" s="90" t="s">
        <v>91</v>
      </c>
      <c r="N6" s="90" t="s">
        <v>92</v>
      </c>
      <c r="O6" s="90" t="s">
        <v>93</v>
      </c>
      <c r="P6" s="90" t="s">
        <v>94</v>
      </c>
      <c r="Q6" s="91" t="s">
        <v>95</v>
      </c>
      <c r="R6" s="1" t="s">
        <v>5</v>
      </c>
      <c r="S6" s="85"/>
    </row>
    <row r="7" spans="1:19">
      <c r="A7" s="4"/>
      <c r="B7" s="89"/>
      <c r="C7" s="14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1"/>
      <c r="R7" s="16" t="s">
        <v>6</v>
      </c>
      <c r="S7" s="17" t="s">
        <v>7</v>
      </c>
    </row>
    <row r="8" spans="1:19">
      <c r="A8" s="4"/>
      <c r="B8" s="43" t="s">
        <v>70</v>
      </c>
      <c r="C8" s="19"/>
      <c r="D8" s="20">
        <v>21205.387419330073</v>
      </c>
      <c r="E8" s="20">
        <v>21205.387419330073</v>
      </c>
      <c r="F8" s="20">
        <v>21205.387419330073</v>
      </c>
      <c r="G8" s="20">
        <v>21205.387419330073</v>
      </c>
      <c r="H8" s="20">
        <v>21205.387419330073</v>
      </c>
      <c r="I8" s="20">
        <v>21205.387419330073</v>
      </c>
      <c r="J8" s="20">
        <v>21205.387419330073</v>
      </c>
      <c r="K8" s="20">
        <v>21205.387419330073</v>
      </c>
      <c r="L8" s="20">
        <v>21205.387419330073</v>
      </c>
      <c r="M8" s="20">
        <v>21205.387419330073</v>
      </c>
      <c r="N8" s="20">
        <v>21205.387419330073</v>
      </c>
      <c r="O8" s="20">
        <v>21205.387419330073</v>
      </c>
      <c r="P8" s="20">
        <f>SUM(D8:O8)</f>
        <v>254464.64903196087</v>
      </c>
      <c r="Q8" s="20">
        <v>221389.84489000001</v>
      </c>
      <c r="R8" s="49"/>
      <c r="S8" s="58"/>
    </row>
    <row r="9" spans="1:19" ht="15">
      <c r="A9" s="34"/>
      <c r="B9" s="37" t="s">
        <v>71</v>
      </c>
      <c r="C9" s="44"/>
      <c r="D9" s="72">
        <f>D10+D31</f>
        <v>14973.429626077523</v>
      </c>
      <c r="E9" s="72">
        <f t="shared" ref="E9:O9" si="0">E10+E31</f>
        <v>14973.429626077523</v>
      </c>
      <c r="F9" s="72">
        <f t="shared" si="0"/>
        <v>14973.429626077523</v>
      </c>
      <c r="G9" s="72">
        <f t="shared" si="0"/>
        <v>14973.429626077523</v>
      </c>
      <c r="H9" s="72">
        <f t="shared" si="0"/>
        <v>14973.429626077523</v>
      </c>
      <c r="I9" s="72">
        <f t="shared" si="0"/>
        <v>14973.429626077523</v>
      </c>
      <c r="J9" s="72">
        <f t="shared" si="0"/>
        <v>14973.429626077523</v>
      </c>
      <c r="K9" s="72">
        <f t="shared" si="0"/>
        <v>14973.429626077523</v>
      </c>
      <c r="L9" s="72">
        <f t="shared" si="0"/>
        <v>14973.429626077523</v>
      </c>
      <c r="M9" s="72">
        <f t="shared" si="0"/>
        <v>14973.429626077523</v>
      </c>
      <c r="N9" s="72">
        <f t="shared" si="0"/>
        <v>14973.429626077523</v>
      </c>
      <c r="O9" s="72">
        <f t="shared" si="0"/>
        <v>14973.429626077523</v>
      </c>
      <c r="P9" s="72">
        <f t="shared" ref="P9:P29" si="1">SUM(D9:O9)</f>
        <v>179681.15551293033</v>
      </c>
      <c r="Q9" s="72">
        <f>Q10+Q31</f>
        <v>235128.01174398942</v>
      </c>
      <c r="R9" s="72"/>
      <c r="S9" s="70"/>
    </row>
    <row r="10" spans="1:19" ht="15" collapsed="1">
      <c r="A10" s="34"/>
      <c r="B10" s="37" t="s">
        <v>72</v>
      </c>
      <c r="C10" s="44"/>
      <c r="D10" s="72">
        <f t="shared" ref="D10:O10" si="2">D11+D15+D18+D27+D26</f>
        <v>12095</v>
      </c>
      <c r="E10" s="72">
        <f t="shared" si="2"/>
        <v>12095</v>
      </c>
      <c r="F10" s="72">
        <f t="shared" si="2"/>
        <v>12095</v>
      </c>
      <c r="G10" s="72">
        <f t="shared" si="2"/>
        <v>12095</v>
      </c>
      <c r="H10" s="72">
        <f t="shared" si="2"/>
        <v>12095</v>
      </c>
      <c r="I10" s="72">
        <f t="shared" si="2"/>
        <v>12095</v>
      </c>
      <c r="J10" s="72">
        <f t="shared" si="2"/>
        <v>12095</v>
      </c>
      <c r="K10" s="72">
        <f t="shared" si="2"/>
        <v>12095</v>
      </c>
      <c r="L10" s="72">
        <f t="shared" si="2"/>
        <v>12095</v>
      </c>
      <c r="M10" s="72">
        <f t="shared" si="2"/>
        <v>12095</v>
      </c>
      <c r="N10" s="72">
        <f t="shared" si="2"/>
        <v>12095</v>
      </c>
      <c r="O10" s="72">
        <f t="shared" si="2"/>
        <v>12095</v>
      </c>
      <c r="P10" s="72">
        <f t="shared" si="1"/>
        <v>145140</v>
      </c>
      <c r="Q10" s="72">
        <f t="shared" ref="Q10" si="3">Q11+Q15+Q18+Q27+Q26</f>
        <v>233139</v>
      </c>
      <c r="R10" s="71"/>
      <c r="S10" s="71"/>
    </row>
    <row r="11" spans="1:19" s="41" customFormat="1" ht="18" hidden="1" customHeight="1" outlineLevel="1" collapsed="1">
      <c r="A11" s="38"/>
      <c r="B11" s="37" t="s">
        <v>8</v>
      </c>
      <c r="C11" s="38"/>
      <c r="D11" s="39">
        <f>SUM(D12:D14)</f>
        <v>1750</v>
      </c>
      <c r="E11" s="39">
        <f t="shared" ref="E11:O11" si="4">SUM(E12:E14)</f>
        <v>1750</v>
      </c>
      <c r="F11" s="39">
        <f t="shared" si="4"/>
        <v>1750</v>
      </c>
      <c r="G11" s="39">
        <f t="shared" si="4"/>
        <v>1750</v>
      </c>
      <c r="H11" s="39">
        <f t="shared" si="4"/>
        <v>1750</v>
      </c>
      <c r="I11" s="39">
        <f t="shared" si="4"/>
        <v>1750</v>
      </c>
      <c r="J11" s="39">
        <f t="shared" si="4"/>
        <v>1750</v>
      </c>
      <c r="K11" s="39">
        <f t="shared" si="4"/>
        <v>1750</v>
      </c>
      <c r="L11" s="39">
        <f t="shared" si="4"/>
        <v>1750</v>
      </c>
      <c r="M11" s="39">
        <f t="shared" si="4"/>
        <v>1750</v>
      </c>
      <c r="N11" s="39">
        <f t="shared" si="4"/>
        <v>1750</v>
      </c>
      <c r="O11" s="39">
        <f t="shared" si="4"/>
        <v>1750</v>
      </c>
      <c r="P11" s="39">
        <f t="shared" si="1"/>
        <v>21000</v>
      </c>
      <c r="Q11" s="39">
        <f>SUM(Q12:Q14)</f>
        <v>221850</v>
      </c>
      <c r="R11" s="50"/>
      <c r="S11" s="59"/>
    </row>
    <row r="12" spans="1:19" s="24" customFormat="1" hidden="1" outlineLevel="2">
      <c r="A12" s="4"/>
      <c r="B12" s="25" t="s">
        <v>9</v>
      </c>
      <c r="C12" s="4"/>
      <c r="D12" s="26">
        <v>50</v>
      </c>
      <c r="E12" s="26">
        <v>50</v>
      </c>
      <c r="F12" s="26">
        <v>50</v>
      </c>
      <c r="G12" s="26">
        <v>50</v>
      </c>
      <c r="H12" s="26">
        <v>50</v>
      </c>
      <c r="I12" s="26">
        <v>50</v>
      </c>
      <c r="J12" s="26">
        <v>50</v>
      </c>
      <c r="K12" s="26">
        <v>50</v>
      </c>
      <c r="L12" s="26">
        <v>50</v>
      </c>
      <c r="M12" s="26">
        <v>50</v>
      </c>
      <c r="N12" s="26">
        <v>50</v>
      </c>
      <c r="O12" s="26">
        <v>50</v>
      </c>
      <c r="P12" s="26">
        <f t="shared" si="1"/>
        <v>600</v>
      </c>
      <c r="Q12" s="26">
        <v>220000</v>
      </c>
      <c r="R12" s="51"/>
      <c r="S12" s="60"/>
    </row>
    <row r="13" spans="1:19" s="24" customFormat="1" hidden="1" outlineLevel="2">
      <c r="A13" s="4"/>
      <c r="B13" s="25" t="s">
        <v>10</v>
      </c>
      <c r="C13" s="4"/>
      <c r="D13" s="28">
        <v>1500</v>
      </c>
      <c r="E13" s="28">
        <v>1500</v>
      </c>
      <c r="F13" s="28">
        <v>1500</v>
      </c>
      <c r="G13" s="28">
        <v>1500</v>
      </c>
      <c r="H13" s="28">
        <v>1500</v>
      </c>
      <c r="I13" s="28">
        <v>1500</v>
      </c>
      <c r="J13" s="28">
        <v>1500</v>
      </c>
      <c r="K13" s="28">
        <v>1500</v>
      </c>
      <c r="L13" s="28">
        <v>1500</v>
      </c>
      <c r="M13" s="28">
        <v>1500</v>
      </c>
      <c r="N13" s="28">
        <v>1500</v>
      </c>
      <c r="O13" s="28">
        <v>1500</v>
      </c>
      <c r="P13" s="28">
        <f t="shared" si="1"/>
        <v>18000</v>
      </c>
      <c r="Q13" s="28">
        <v>1600</v>
      </c>
      <c r="R13" s="52"/>
      <c r="S13" s="61"/>
    </row>
    <row r="14" spans="1:19" s="24" customFormat="1" ht="25.5" hidden="1" outlineLevel="2">
      <c r="A14" s="4"/>
      <c r="B14" s="25" t="s">
        <v>11</v>
      </c>
      <c r="C14" s="4"/>
      <c r="D14" s="28">
        <v>200</v>
      </c>
      <c r="E14" s="28">
        <v>200</v>
      </c>
      <c r="F14" s="28">
        <v>200</v>
      </c>
      <c r="G14" s="28">
        <v>200</v>
      </c>
      <c r="H14" s="28">
        <v>200</v>
      </c>
      <c r="I14" s="28">
        <v>200</v>
      </c>
      <c r="J14" s="28">
        <v>200</v>
      </c>
      <c r="K14" s="28">
        <v>200</v>
      </c>
      <c r="L14" s="28">
        <v>200</v>
      </c>
      <c r="M14" s="28">
        <v>200</v>
      </c>
      <c r="N14" s="28">
        <v>200</v>
      </c>
      <c r="O14" s="28">
        <v>200</v>
      </c>
      <c r="P14" s="28">
        <f t="shared" si="1"/>
        <v>2400</v>
      </c>
      <c r="Q14" s="28">
        <v>250</v>
      </c>
      <c r="R14" s="52"/>
      <c r="S14" s="61"/>
    </row>
    <row r="15" spans="1:19" s="41" customFormat="1" ht="15" hidden="1" outlineLevel="1" collapsed="1">
      <c r="A15" s="38"/>
      <c r="B15" s="37" t="s">
        <v>12</v>
      </c>
      <c r="C15" s="38"/>
      <c r="D15" s="39">
        <f>SUM(D16:D17)</f>
        <v>3000</v>
      </c>
      <c r="E15" s="39">
        <f t="shared" ref="E15:O15" si="5">SUM(E16:E17)</f>
        <v>3000</v>
      </c>
      <c r="F15" s="39">
        <f t="shared" si="5"/>
        <v>3000</v>
      </c>
      <c r="G15" s="39">
        <f t="shared" si="5"/>
        <v>3000</v>
      </c>
      <c r="H15" s="39">
        <f t="shared" si="5"/>
        <v>3000</v>
      </c>
      <c r="I15" s="39">
        <f t="shared" si="5"/>
        <v>3000</v>
      </c>
      <c r="J15" s="39">
        <f t="shared" si="5"/>
        <v>3000</v>
      </c>
      <c r="K15" s="39">
        <f t="shared" si="5"/>
        <v>3000</v>
      </c>
      <c r="L15" s="39">
        <f t="shared" si="5"/>
        <v>3000</v>
      </c>
      <c r="M15" s="39">
        <f t="shared" si="5"/>
        <v>3000</v>
      </c>
      <c r="N15" s="39">
        <f t="shared" si="5"/>
        <v>3000</v>
      </c>
      <c r="O15" s="39">
        <f t="shared" si="5"/>
        <v>3000</v>
      </c>
      <c r="P15" s="39">
        <f t="shared" si="1"/>
        <v>36000</v>
      </c>
      <c r="Q15" s="39">
        <f>SUM(Q16:Q17)</f>
        <v>2984</v>
      </c>
      <c r="R15" s="50"/>
      <c r="S15" s="59"/>
    </row>
    <row r="16" spans="1:19" s="24" customFormat="1" hidden="1" outlineLevel="2">
      <c r="A16" s="4"/>
      <c r="B16" s="25" t="s">
        <v>13</v>
      </c>
      <c r="C16" s="4"/>
      <c r="D16" s="35">
        <v>1500</v>
      </c>
      <c r="E16" s="35">
        <v>1500</v>
      </c>
      <c r="F16" s="35">
        <v>1500</v>
      </c>
      <c r="G16" s="35">
        <v>1500</v>
      </c>
      <c r="H16" s="35">
        <v>1500</v>
      </c>
      <c r="I16" s="35">
        <v>1500</v>
      </c>
      <c r="J16" s="35">
        <v>1500</v>
      </c>
      <c r="K16" s="35">
        <v>1500</v>
      </c>
      <c r="L16" s="35">
        <v>1500</v>
      </c>
      <c r="M16" s="35">
        <v>1500</v>
      </c>
      <c r="N16" s="35">
        <v>1500</v>
      </c>
      <c r="O16" s="35">
        <v>1500</v>
      </c>
      <c r="P16" s="35">
        <f t="shared" si="1"/>
        <v>18000</v>
      </c>
      <c r="Q16" s="35">
        <v>1444</v>
      </c>
      <c r="R16" s="53"/>
      <c r="S16" s="62"/>
    </row>
    <row r="17" spans="1:19" s="24" customFormat="1" hidden="1" outlineLevel="2">
      <c r="A17" s="4"/>
      <c r="B17" s="25" t="s">
        <v>14</v>
      </c>
      <c r="C17" s="4"/>
      <c r="D17" s="36">
        <v>1500</v>
      </c>
      <c r="E17" s="36">
        <v>1500</v>
      </c>
      <c r="F17" s="36">
        <v>1500</v>
      </c>
      <c r="G17" s="36">
        <v>1500</v>
      </c>
      <c r="H17" s="36">
        <v>1500</v>
      </c>
      <c r="I17" s="36">
        <v>1500</v>
      </c>
      <c r="J17" s="36">
        <v>1500</v>
      </c>
      <c r="K17" s="36">
        <v>1500</v>
      </c>
      <c r="L17" s="36">
        <v>1500</v>
      </c>
      <c r="M17" s="36">
        <v>1500</v>
      </c>
      <c r="N17" s="36">
        <v>1500</v>
      </c>
      <c r="O17" s="36">
        <v>1500</v>
      </c>
      <c r="P17" s="36">
        <f t="shared" si="1"/>
        <v>18000</v>
      </c>
      <c r="Q17" s="36">
        <v>1540</v>
      </c>
      <c r="R17" s="54"/>
      <c r="S17" s="63"/>
    </row>
    <row r="18" spans="1:19" s="41" customFormat="1" ht="15" hidden="1" outlineLevel="1" collapsed="1">
      <c r="A18" s="38"/>
      <c r="B18" s="37" t="s">
        <v>15</v>
      </c>
      <c r="C18" s="38"/>
      <c r="D18" s="39">
        <f>SUM(D19:D25)</f>
        <v>3945</v>
      </c>
      <c r="E18" s="39">
        <f t="shared" ref="E18:O18" si="6">SUM(E19:E25)</f>
        <v>3945</v>
      </c>
      <c r="F18" s="39">
        <f t="shared" si="6"/>
        <v>3945</v>
      </c>
      <c r="G18" s="39">
        <f t="shared" si="6"/>
        <v>3945</v>
      </c>
      <c r="H18" s="39">
        <f t="shared" si="6"/>
        <v>3945</v>
      </c>
      <c r="I18" s="39">
        <f t="shared" si="6"/>
        <v>3945</v>
      </c>
      <c r="J18" s="39">
        <f t="shared" si="6"/>
        <v>3945</v>
      </c>
      <c r="K18" s="39">
        <f t="shared" si="6"/>
        <v>3945</v>
      </c>
      <c r="L18" s="39">
        <f t="shared" si="6"/>
        <v>3945</v>
      </c>
      <c r="M18" s="39">
        <f t="shared" si="6"/>
        <v>3945</v>
      </c>
      <c r="N18" s="39">
        <f t="shared" si="6"/>
        <v>3945</v>
      </c>
      <c r="O18" s="39">
        <f t="shared" si="6"/>
        <v>3945</v>
      </c>
      <c r="P18" s="39">
        <f t="shared" si="1"/>
        <v>47340</v>
      </c>
      <c r="Q18" s="39">
        <f>SUM(Q19:Q25)</f>
        <v>3250</v>
      </c>
      <c r="R18" s="50"/>
      <c r="S18" s="59"/>
    </row>
    <row r="19" spans="1:19" s="24" customFormat="1" hidden="1" outlineLevel="2">
      <c r="A19" s="4"/>
      <c r="B19" s="25" t="s">
        <v>16</v>
      </c>
      <c r="C19" s="4"/>
      <c r="D19" s="35">
        <v>2000</v>
      </c>
      <c r="E19" s="35">
        <v>2000</v>
      </c>
      <c r="F19" s="35">
        <v>2000</v>
      </c>
      <c r="G19" s="35">
        <v>2000</v>
      </c>
      <c r="H19" s="35">
        <v>2000</v>
      </c>
      <c r="I19" s="35">
        <v>2000</v>
      </c>
      <c r="J19" s="35">
        <v>2000</v>
      </c>
      <c r="K19" s="35">
        <v>2000</v>
      </c>
      <c r="L19" s="35">
        <v>2000</v>
      </c>
      <c r="M19" s="35">
        <v>2000</v>
      </c>
      <c r="N19" s="35">
        <v>2000</v>
      </c>
      <c r="O19" s="35">
        <v>2000</v>
      </c>
      <c r="P19" s="35">
        <f t="shared" si="1"/>
        <v>24000</v>
      </c>
      <c r="Q19" s="35">
        <v>1699</v>
      </c>
      <c r="R19" s="53"/>
      <c r="S19" s="62"/>
    </row>
    <row r="20" spans="1:19" s="24" customFormat="1" hidden="1" outlineLevel="2">
      <c r="A20" s="4"/>
      <c r="B20" s="25" t="s">
        <v>17</v>
      </c>
      <c r="C20" s="4"/>
      <c r="D20" s="36">
        <v>50</v>
      </c>
      <c r="E20" s="36">
        <v>50</v>
      </c>
      <c r="F20" s="36">
        <v>50</v>
      </c>
      <c r="G20" s="36">
        <v>50</v>
      </c>
      <c r="H20" s="36">
        <v>50</v>
      </c>
      <c r="I20" s="36">
        <v>50</v>
      </c>
      <c r="J20" s="36">
        <v>50</v>
      </c>
      <c r="K20" s="36">
        <v>50</v>
      </c>
      <c r="L20" s="36">
        <v>50</v>
      </c>
      <c r="M20" s="36">
        <v>50</v>
      </c>
      <c r="N20" s="36">
        <v>50</v>
      </c>
      <c r="O20" s="36">
        <v>50</v>
      </c>
      <c r="P20" s="36">
        <f t="shared" si="1"/>
        <v>600</v>
      </c>
      <c r="Q20" s="36">
        <v>444</v>
      </c>
      <c r="R20" s="54"/>
      <c r="S20" s="63"/>
    </row>
    <row r="21" spans="1:19" s="24" customFormat="1" hidden="1" outlineLevel="2">
      <c r="A21" s="4"/>
      <c r="B21" s="25" t="s">
        <v>18</v>
      </c>
      <c r="C21" s="4"/>
      <c r="D21" s="36">
        <v>60</v>
      </c>
      <c r="E21" s="36">
        <v>60</v>
      </c>
      <c r="F21" s="36">
        <v>60</v>
      </c>
      <c r="G21" s="36">
        <v>60</v>
      </c>
      <c r="H21" s="36">
        <v>60</v>
      </c>
      <c r="I21" s="36">
        <v>60</v>
      </c>
      <c r="J21" s="36">
        <v>60</v>
      </c>
      <c r="K21" s="36">
        <v>60</v>
      </c>
      <c r="L21" s="36">
        <v>60</v>
      </c>
      <c r="M21" s="36">
        <v>60</v>
      </c>
      <c r="N21" s="36">
        <v>60</v>
      </c>
      <c r="O21" s="36">
        <v>60</v>
      </c>
      <c r="P21" s="36">
        <f t="shared" si="1"/>
        <v>720</v>
      </c>
      <c r="Q21" s="36">
        <v>50</v>
      </c>
      <c r="R21" s="54"/>
      <c r="S21" s="63"/>
    </row>
    <row r="22" spans="1:19" s="24" customFormat="1" hidden="1" outlineLevel="2">
      <c r="A22" s="4"/>
      <c r="B22" s="25" t="s">
        <v>19</v>
      </c>
      <c r="C22" s="4"/>
      <c r="D22" s="36">
        <v>544</v>
      </c>
      <c r="E22" s="36">
        <v>544</v>
      </c>
      <c r="F22" s="36">
        <v>544</v>
      </c>
      <c r="G22" s="36">
        <v>544</v>
      </c>
      <c r="H22" s="36">
        <v>544</v>
      </c>
      <c r="I22" s="36">
        <v>544</v>
      </c>
      <c r="J22" s="36">
        <v>544</v>
      </c>
      <c r="K22" s="36">
        <v>544</v>
      </c>
      <c r="L22" s="36">
        <v>544</v>
      </c>
      <c r="M22" s="36">
        <v>544</v>
      </c>
      <c r="N22" s="36">
        <v>544</v>
      </c>
      <c r="O22" s="36">
        <v>544</v>
      </c>
      <c r="P22" s="36">
        <f t="shared" si="1"/>
        <v>6528</v>
      </c>
      <c r="Q22" s="36">
        <v>555</v>
      </c>
      <c r="R22" s="54"/>
      <c r="S22" s="63"/>
    </row>
    <row r="23" spans="1:19" s="24" customFormat="1" hidden="1" outlineLevel="2">
      <c r="A23" s="4"/>
      <c r="B23" s="25" t="s">
        <v>20</v>
      </c>
      <c r="C23" s="4"/>
      <c r="D23" s="36">
        <v>152</v>
      </c>
      <c r="E23" s="36">
        <v>152</v>
      </c>
      <c r="F23" s="36">
        <v>152</v>
      </c>
      <c r="G23" s="36">
        <v>152</v>
      </c>
      <c r="H23" s="36">
        <v>152</v>
      </c>
      <c r="I23" s="36">
        <v>152</v>
      </c>
      <c r="J23" s="36">
        <v>152</v>
      </c>
      <c r="K23" s="36">
        <v>152</v>
      </c>
      <c r="L23" s="36">
        <v>152</v>
      </c>
      <c r="M23" s="36">
        <v>152</v>
      </c>
      <c r="N23" s="36">
        <v>152</v>
      </c>
      <c r="O23" s="36">
        <v>152</v>
      </c>
      <c r="P23" s="36">
        <f t="shared" si="1"/>
        <v>1824</v>
      </c>
      <c r="Q23" s="36">
        <v>111</v>
      </c>
      <c r="R23" s="54"/>
      <c r="S23" s="63"/>
    </row>
    <row r="24" spans="1:19" s="24" customFormat="1" hidden="1" outlineLevel="2">
      <c r="A24" s="4"/>
      <c r="B24" s="25" t="s">
        <v>21</v>
      </c>
      <c r="C24" s="4"/>
      <c r="D24" s="36">
        <v>251</v>
      </c>
      <c r="E24" s="36">
        <v>251</v>
      </c>
      <c r="F24" s="36">
        <v>251</v>
      </c>
      <c r="G24" s="36">
        <v>251</v>
      </c>
      <c r="H24" s="36">
        <v>251</v>
      </c>
      <c r="I24" s="36">
        <v>251</v>
      </c>
      <c r="J24" s="36">
        <v>251</v>
      </c>
      <c r="K24" s="36">
        <v>251</v>
      </c>
      <c r="L24" s="36">
        <v>251</v>
      </c>
      <c r="M24" s="36">
        <v>251</v>
      </c>
      <c r="N24" s="36">
        <v>251</v>
      </c>
      <c r="O24" s="36">
        <v>251</v>
      </c>
      <c r="P24" s="36">
        <f t="shared" si="1"/>
        <v>3012</v>
      </c>
      <c r="Q24" s="36">
        <v>336</v>
      </c>
      <c r="R24" s="54"/>
      <c r="S24" s="63"/>
    </row>
    <row r="25" spans="1:19" s="24" customFormat="1" hidden="1" outlineLevel="2">
      <c r="A25" s="4"/>
      <c r="B25" s="25" t="s">
        <v>22</v>
      </c>
      <c r="C25" s="4"/>
      <c r="D25" s="36">
        <v>888</v>
      </c>
      <c r="E25" s="36">
        <v>888</v>
      </c>
      <c r="F25" s="36">
        <v>888</v>
      </c>
      <c r="G25" s="36">
        <v>888</v>
      </c>
      <c r="H25" s="36">
        <v>888</v>
      </c>
      <c r="I25" s="36">
        <v>888</v>
      </c>
      <c r="J25" s="36">
        <v>888</v>
      </c>
      <c r="K25" s="36">
        <v>888</v>
      </c>
      <c r="L25" s="36">
        <v>888</v>
      </c>
      <c r="M25" s="36">
        <v>888</v>
      </c>
      <c r="N25" s="36">
        <v>888</v>
      </c>
      <c r="O25" s="36">
        <v>888</v>
      </c>
      <c r="P25" s="36">
        <f t="shared" si="1"/>
        <v>10656</v>
      </c>
      <c r="Q25" s="36">
        <v>55</v>
      </c>
      <c r="R25" s="54"/>
      <c r="S25" s="63"/>
    </row>
    <row r="26" spans="1:19" s="24" customFormat="1" ht="15" hidden="1" outlineLevel="1">
      <c r="A26" s="4"/>
      <c r="B26" s="37" t="s">
        <v>23</v>
      </c>
      <c r="C26" s="4"/>
      <c r="D26" s="22">
        <v>3000</v>
      </c>
      <c r="E26" s="22">
        <v>3000</v>
      </c>
      <c r="F26" s="22">
        <v>3000</v>
      </c>
      <c r="G26" s="22">
        <v>3000</v>
      </c>
      <c r="H26" s="22">
        <v>3000</v>
      </c>
      <c r="I26" s="22">
        <v>3000</v>
      </c>
      <c r="J26" s="22">
        <v>3000</v>
      </c>
      <c r="K26" s="22">
        <v>3000</v>
      </c>
      <c r="L26" s="22">
        <v>3000</v>
      </c>
      <c r="M26" s="22">
        <v>3000</v>
      </c>
      <c r="N26" s="22">
        <v>3000</v>
      </c>
      <c r="O26" s="22">
        <v>3000</v>
      </c>
      <c r="P26" s="22">
        <f t="shared" si="1"/>
        <v>36000</v>
      </c>
      <c r="Q26" s="22">
        <v>4500</v>
      </c>
      <c r="R26" s="55"/>
      <c r="S26" s="64"/>
    </row>
    <row r="27" spans="1:19" s="41" customFormat="1" ht="15" hidden="1" outlineLevel="1" collapsed="1">
      <c r="A27" s="38"/>
      <c r="B27" s="37" t="s">
        <v>24</v>
      </c>
      <c r="C27" s="38"/>
      <c r="D27" s="39">
        <f>SUM(D28:D28)</f>
        <v>400</v>
      </c>
      <c r="E27" s="39">
        <f t="shared" ref="E27:O27" si="7">SUM(E28:E28)</f>
        <v>400</v>
      </c>
      <c r="F27" s="39">
        <f t="shared" si="7"/>
        <v>400</v>
      </c>
      <c r="G27" s="39">
        <f t="shared" si="7"/>
        <v>400</v>
      </c>
      <c r="H27" s="39">
        <f t="shared" si="7"/>
        <v>400</v>
      </c>
      <c r="I27" s="39">
        <f t="shared" si="7"/>
        <v>400</v>
      </c>
      <c r="J27" s="39">
        <f t="shared" si="7"/>
        <v>400</v>
      </c>
      <c r="K27" s="39">
        <f t="shared" si="7"/>
        <v>400</v>
      </c>
      <c r="L27" s="39">
        <f t="shared" si="7"/>
        <v>400</v>
      </c>
      <c r="M27" s="39">
        <f t="shared" si="7"/>
        <v>400</v>
      </c>
      <c r="N27" s="39">
        <f t="shared" si="7"/>
        <v>400</v>
      </c>
      <c r="O27" s="39">
        <f t="shared" si="7"/>
        <v>400</v>
      </c>
      <c r="P27" s="39">
        <f t="shared" si="1"/>
        <v>4800</v>
      </c>
      <c r="Q27" s="39">
        <f>SUM(Q28:Q28)</f>
        <v>555</v>
      </c>
      <c r="R27" s="50"/>
      <c r="S27" s="59"/>
    </row>
    <row r="28" spans="1:19" s="24" customFormat="1" hidden="1" outlineLevel="2">
      <c r="A28" s="4"/>
      <c r="B28" s="29" t="s">
        <v>25</v>
      </c>
      <c r="C28" s="4"/>
      <c r="D28" s="36">
        <v>400</v>
      </c>
      <c r="E28" s="36">
        <v>400</v>
      </c>
      <c r="F28" s="36">
        <v>400</v>
      </c>
      <c r="G28" s="36">
        <v>400</v>
      </c>
      <c r="H28" s="36">
        <v>400</v>
      </c>
      <c r="I28" s="36">
        <v>400</v>
      </c>
      <c r="J28" s="36">
        <v>400</v>
      </c>
      <c r="K28" s="36">
        <v>400</v>
      </c>
      <c r="L28" s="36">
        <v>400</v>
      </c>
      <c r="M28" s="36">
        <v>400</v>
      </c>
      <c r="N28" s="36">
        <v>400</v>
      </c>
      <c r="O28" s="36">
        <v>400</v>
      </c>
      <c r="P28" s="36">
        <f t="shared" si="1"/>
        <v>4800</v>
      </c>
      <c r="Q28" s="36">
        <v>555</v>
      </c>
      <c r="R28" s="54"/>
      <c r="S28" s="63"/>
    </row>
    <row r="29" spans="1:19">
      <c r="A29" s="4"/>
      <c r="B29" s="18" t="s">
        <v>62</v>
      </c>
      <c r="C29" s="19"/>
      <c r="D29" s="20">
        <f>D8-D10</f>
        <v>9110.3874193300726</v>
      </c>
      <c r="E29" s="20">
        <f t="shared" ref="E29:O29" si="8">E8-E10</f>
        <v>9110.3874193300726</v>
      </c>
      <c r="F29" s="20">
        <f t="shared" si="8"/>
        <v>9110.3874193300726</v>
      </c>
      <c r="G29" s="20">
        <f t="shared" si="8"/>
        <v>9110.3874193300726</v>
      </c>
      <c r="H29" s="20">
        <f t="shared" si="8"/>
        <v>9110.3874193300726</v>
      </c>
      <c r="I29" s="20">
        <f t="shared" si="8"/>
        <v>9110.3874193300726</v>
      </c>
      <c r="J29" s="20">
        <f t="shared" si="8"/>
        <v>9110.3874193300726</v>
      </c>
      <c r="K29" s="20">
        <f t="shared" si="8"/>
        <v>9110.3874193300726</v>
      </c>
      <c r="L29" s="20">
        <f t="shared" si="8"/>
        <v>9110.3874193300726</v>
      </c>
      <c r="M29" s="20">
        <f t="shared" si="8"/>
        <v>9110.3874193300726</v>
      </c>
      <c r="N29" s="20">
        <f t="shared" si="8"/>
        <v>9110.3874193300726</v>
      </c>
      <c r="O29" s="20">
        <f t="shared" si="8"/>
        <v>9110.3874193300726</v>
      </c>
      <c r="P29" s="20">
        <f t="shared" si="1"/>
        <v>109324.64903196087</v>
      </c>
      <c r="Q29" s="20">
        <v>2600</v>
      </c>
      <c r="R29" s="49"/>
      <c r="S29" s="58"/>
    </row>
    <row r="30" spans="1:19">
      <c r="A30" s="34"/>
      <c r="B30" s="46" t="s">
        <v>63</v>
      </c>
      <c r="C30" s="44"/>
      <c r="D30" s="68">
        <f>D29/D8</f>
        <v>0.42962607752336412</v>
      </c>
      <c r="E30" s="68">
        <f t="shared" ref="E30:O30" si="9">E29/E8</f>
        <v>0.42962607752336412</v>
      </c>
      <c r="F30" s="68">
        <f t="shared" si="9"/>
        <v>0.42962607752336412</v>
      </c>
      <c r="G30" s="68">
        <f t="shared" si="9"/>
        <v>0.42962607752336412</v>
      </c>
      <c r="H30" s="68">
        <f t="shared" si="9"/>
        <v>0.42962607752336412</v>
      </c>
      <c r="I30" s="68">
        <f t="shared" si="9"/>
        <v>0.42962607752336412</v>
      </c>
      <c r="J30" s="68">
        <f t="shared" si="9"/>
        <v>0.42962607752336412</v>
      </c>
      <c r="K30" s="68">
        <f t="shared" si="9"/>
        <v>0.42962607752336412</v>
      </c>
      <c r="L30" s="68">
        <f t="shared" si="9"/>
        <v>0.42962607752336412</v>
      </c>
      <c r="M30" s="68">
        <f t="shared" si="9"/>
        <v>0.42962607752336412</v>
      </c>
      <c r="N30" s="68">
        <f t="shared" si="9"/>
        <v>0.42962607752336412</v>
      </c>
      <c r="O30" s="68">
        <f t="shared" si="9"/>
        <v>0.42962607752336412</v>
      </c>
      <c r="P30" s="68">
        <f>P29/P8</f>
        <v>0.42962607752336412</v>
      </c>
      <c r="Q30" s="68">
        <f>Q29/Q8</f>
        <v>1.1743989437690056E-2</v>
      </c>
      <c r="R30" s="69"/>
      <c r="S30" s="58"/>
    </row>
    <row r="31" spans="1:19" ht="15" collapsed="1">
      <c r="A31" s="34"/>
      <c r="B31" s="37" t="s">
        <v>26</v>
      </c>
      <c r="C31" s="44"/>
      <c r="D31" s="72">
        <f>D30+D43+D66+D35+D32+D37+D40+D48+D52+D63+D67+D59</f>
        <v>2878.4296260775236</v>
      </c>
      <c r="E31" s="72">
        <f t="shared" ref="E31:O31" si="10">E30+E43+E66+E35+E32+E37+E40+E48+E52+E63+E67+E59</f>
        <v>2878.4296260775236</v>
      </c>
      <c r="F31" s="72">
        <f t="shared" si="10"/>
        <v>2878.4296260775236</v>
      </c>
      <c r="G31" s="72">
        <f t="shared" si="10"/>
        <v>2878.4296260775236</v>
      </c>
      <c r="H31" s="72">
        <f t="shared" si="10"/>
        <v>2878.4296260775236</v>
      </c>
      <c r="I31" s="72">
        <f t="shared" si="10"/>
        <v>2878.4296260775236</v>
      </c>
      <c r="J31" s="72">
        <f t="shared" si="10"/>
        <v>2878.4296260775236</v>
      </c>
      <c r="K31" s="72">
        <f t="shared" si="10"/>
        <v>2878.4296260775236</v>
      </c>
      <c r="L31" s="72">
        <f t="shared" si="10"/>
        <v>2878.4296260775236</v>
      </c>
      <c r="M31" s="72">
        <f t="shared" si="10"/>
        <v>2878.4296260775236</v>
      </c>
      <c r="N31" s="72">
        <f t="shared" si="10"/>
        <v>2878.4296260775236</v>
      </c>
      <c r="O31" s="72">
        <f t="shared" si="10"/>
        <v>2878.4296260775236</v>
      </c>
      <c r="P31" s="72">
        <f t="shared" ref="P31:P68" si="11">SUM(D31:O31)</f>
        <v>34541.15551293028</v>
      </c>
      <c r="Q31" s="72">
        <f t="shared" ref="Q31" si="12">Q30+Q43+Q66+Q35+Q32+Q37+Q40+Q48+Q52+Q63+Q67+Q59</f>
        <v>1989.0117439894377</v>
      </c>
      <c r="R31" s="71"/>
      <c r="S31" s="71"/>
    </row>
    <row r="32" spans="1:19" s="41" customFormat="1" ht="24" hidden="1" customHeight="1" outlineLevel="1" collapsed="1">
      <c r="A32" s="38"/>
      <c r="B32" s="37" t="s">
        <v>8</v>
      </c>
      <c r="C32" s="38"/>
      <c r="D32" s="42">
        <f>SUM(D33:D34)</f>
        <v>237</v>
      </c>
      <c r="E32" s="42">
        <f t="shared" ref="E32:O32" si="13">SUM(E33:E34)</f>
        <v>237</v>
      </c>
      <c r="F32" s="42">
        <f t="shared" si="13"/>
        <v>237</v>
      </c>
      <c r="G32" s="42">
        <f t="shared" si="13"/>
        <v>237</v>
      </c>
      <c r="H32" s="42">
        <f t="shared" si="13"/>
        <v>237</v>
      </c>
      <c r="I32" s="42">
        <f t="shared" si="13"/>
        <v>237</v>
      </c>
      <c r="J32" s="42">
        <f t="shared" si="13"/>
        <v>237</v>
      </c>
      <c r="K32" s="42">
        <f t="shared" si="13"/>
        <v>237</v>
      </c>
      <c r="L32" s="42">
        <f t="shared" si="13"/>
        <v>237</v>
      </c>
      <c r="M32" s="42">
        <f t="shared" si="13"/>
        <v>237</v>
      </c>
      <c r="N32" s="42">
        <f t="shared" si="13"/>
        <v>237</v>
      </c>
      <c r="O32" s="42">
        <f t="shared" si="13"/>
        <v>237</v>
      </c>
      <c r="P32" s="42">
        <f t="shared" si="11"/>
        <v>2844</v>
      </c>
      <c r="Q32" s="42">
        <f>SUM(Q33:Q34)</f>
        <v>237</v>
      </c>
      <c r="R32" s="56"/>
      <c r="S32" s="65"/>
    </row>
    <row r="33" spans="1:19" s="24" customFormat="1" hidden="1" outlineLevel="2">
      <c r="A33" s="4"/>
      <c r="B33" s="25" t="s">
        <v>27</v>
      </c>
      <c r="C33" s="4"/>
      <c r="D33" s="28">
        <v>15</v>
      </c>
      <c r="E33" s="28">
        <v>15</v>
      </c>
      <c r="F33" s="28">
        <v>15</v>
      </c>
      <c r="G33" s="28">
        <v>15</v>
      </c>
      <c r="H33" s="28">
        <v>15</v>
      </c>
      <c r="I33" s="28">
        <v>15</v>
      </c>
      <c r="J33" s="28">
        <v>15</v>
      </c>
      <c r="K33" s="28">
        <v>15</v>
      </c>
      <c r="L33" s="28">
        <v>15</v>
      </c>
      <c r="M33" s="28">
        <v>15</v>
      </c>
      <c r="N33" s="28">
        <v>15</v>
      </c>
      <c r="O33" s="28">
        <v>15</v>
      </c>
      <c r="P33" s="28">
        <f t="shared" si="11"/>
        <v>180</v>
      </c>
      <c r="Q33" s="28">
        <v>15</v>
      </c>
      <c r="R33" s="54"/>
      <c r="S33" s="63"/>
    </row>
    <row r="34" spans="1:19" s="24" customFormat="1" hidden="1" outlineLevel="2">
      <c r="A34" s="4"/>
      <c r="B34" s="25" t="s">
        <v>28</v>
      </c>
      <c r="C34" s="4"/>
      <c r="D34" s="28">
        <v>222</v>
      </c>
      <c r="E34" s="28">
        <v>222</v>
      </c>
      <c r="F34" s="28">
        <v>222</v>
      </c>
      <c r="G34" s="28">
        <v>222</v>
      </c>
      <c r="H34" s="28">
        <v>222</v>
      </c>
      <c r="I34" s="28">
        <v>222</v>
      </c>
      <c r="J34" s="28">
        <v>222</v>
      </c>
      <c r="K34" s="28">
        <v>222</v>
      </c>
      <c r="L34" s="28">
        <v>222</v>
      </c>
      <c r="M34" s="28">
        <v>222</v>
      </c>
      <c r="N34" s="28">
        <v>222</v>
      </c>
      <c r="O34" s="28">
        <v>222</v>
      </c>
      <c r="P34" s="28">
        <f t="shared" si="11"/>
        <v>2664</v>
      </c>
      <c r="Q34" s="28">
        <v>222</v>
      </c>
      <c r="R34" s="54"/>
      <c r="S34" s="63"/>
    </row>
    <row r="35" spans="1:19" s="41" customFormat="1" ht="15" hidden="1" outlineLevel="1" collapsed="1">
      <c r="A35" s="38"/>
      <c r="B35" s="37" t="s">
        <v>24</v>
      </c>
      <c r="C35" s="38"/>
      <c r="D35" s="39">
        <f>D36</f>
        <v>1555</v>
      </c>
      <c r="E35" s="39">
        <f t="shared" ref="E35:O35" si="14">E36</f>
        <v>1555</v>
      </c>
      <c r="F35" s="39">
        <f t="shared" si="14"/>
        <v>1555</v>
      </c>
      <c r="G35" s="39">
        <f t="shared" si="14"/>
        <v>1555</v>
      </c>
      <c r="H35" s="39">
        <f t="shared" si="14"/>
        <v>1555</v>
      </c>
      <c r="I35" s="39">
        <f t="shared" si="14"/>
        <v>1555</v>
      </c>
      <c r="J35" s="39">
        <f t="shared" si="14"/>
        <v>1555</v>
      </c>
      <c r="K35" s="39">
        <f t="shared" si="14"/>
        <v>1555</v>
      </c>
      <c r="L35" s="39">
        <f t="shared" si="14"/>
        <v>1555</v>
      </c>
      <c r="M35" s="39">
        <f t="shared" si="14"/>
        <v>1555</v>
      </c>
      <c r="N35" s="39">
        <f t="shared" si="14"/>
        <v>1555</v>
      </c>
      <c r="O35" s="39">
        <f t="shared" si="14"/>
        <v>1555</v>
      </c>
      <c r="P35" s="39">
        <f t="shared" si="11"/>
        <v>18660</v>
      </c>
      <c r="Q35" s="39">
        <f>Q36</f>
        <v>500</v>
      </c>
      <c r="R35" s="50"/>
      <c r="S35" s="59"/>
    </row>
    <row r="36" spans="1:19" s="24" customFormat="1" hidden="1" outlineLevel="2">
      <c r="A36" s="4"/>
      <c r="B36" s="29" t="s">
        <v>29</v>
      </c>
      <c r="C36" s="4"/>
      <c r="D36" s="28">
        <v>1555</v>
      </c>
      <c r="E36" s="28">
        <v>1555</v>
      </c>
      <c r="F36" s="28">
        <v>1555</v>
      </c>
      <c r="G36" s="28">
        <v>1555</v>
      </c>
      <c r="H36" s="28">
        <v>1555</v>
      </c>
      <c r="I36" s="28">
        <v>1555</v>
      </c>
      <c r="J36" s="28">
        <v>1555</v>
      </c>
      <c r="K36" s="28">
        <v>1555</v>
      </c>
      <c r="L36" s="28">
        <v>1555</v>
      </c>
      <c r="M36" s="28">
        <v>1555</v>
      </c>
      <c r="N36" s="28">
        <v>1555</v>
      </c>
      <c r="O36" s="28">
        <v>1555</v>
      </c>
      <c r="P36" s="28">
        <f t="shared" si="11"/>
        <v>18660</v>
      </c>
      <c r="Q36" s="28">
        <v>500</v>
      </c>
      <c r="R36" s="54"/>
      <c r="S36" s="63"/>
    </row>
    <row r="37" spans="1:19" s="41" customFormat="1" ht="15" hidden="1" outlineLevel="1" collapsed="1">
      <c r="A37" s="38"/>
      <c r="B37" s="37" t="s">
        <v>30</v>
      </c>
      <c r="C37" s="38"/>
      <c r="D37" s="39">
        <f>D38+D39</f>
        <v>122</v>
      </c>
      <c r="E37" s="39">
        <f t="shared" ref="E37:O37" si="15">E38+E39</f>
        <v>122</v>
      </c>
      <c r="F37" s="39">
        <f t="shared" si="15"/>
        <v>122</v>
      </c>
      <c r="G37" s="39">
        <f t="shared" si="15"/>
        <v>122</v>
      </c>
      <c r="H37" s="39">
        <f t="shared" si="15"/>
        <v>122</v>
      </c>
      <c r="I37" s="39">
        <f t="shared" si="15"/>
        <v>122</v>
      </c>
      <c r="J37" s="39">
        <f t="shared" si="15"/>
        <v>122</v>
      </c>
      <c r="K37" s="39">
        <f t="shared" si="15"/>
        <v>122</v>
      </c>
      <c r="L37" s="39">
        <f t="shared" si="15"/>
        <v>122</v>
      </c>
      <c r="M37" s="39">
        <f t="shared" si="15"/>
        <v>122</v>
      </c>
      <c r="N37" s="39">
        <f t="shared" si="15"/>
        <v>122</v>
      </c>
      <c r="O37" s="39">
        <f t="shared" si="15"/>
        <v>122</v>
      </c>
      <c r="P37" s="39">
        <f t="shared" si="11"/>
        <v>1464</v>
      </c>
      <c r="Q37" s="39">
        <f>Q38+Q39</f>
        <v>154</v>
      </c>
      <c r="R37" s="50"/>
      <c r="S37" s="59"/>
    </row>
    <row r="38" spans="1:19" s="24" customFormat="1" hidden="1" outlineLevel="2">
      <c r="A38" s="4"/>
      <c r="B38" s="25" t="s">
        <v>31</v>
      </c>
      <c r="C38" s="4"/>
      <c r="D38" s="28">
        <v>111</v>
      </c>
      <c r="E38" s="28">
        <v>111</v>
      </c>
      <c r="F38" s="28">
        <v>111</v>
      </c>
      <c r="G38" s="28">
        <v>111</v>
      </c>
      <c r="H38" s="28">
        <v>111</v>
      </c>
      <c r="I38" s="28">
        <v>111</v>
      </c>
      <c r="J38" s="28">
        <v>111</v>
      </c>
      <c r="K38" s="28">
        <v>111</v>
      </c>
      <c r="L38" s="28">
        <v>111</v>
      </c>
      <c r="M38" s="28">
        <v>111</v>
      </c>
      <c r="N38" s="28">
        <v>111</v>
      </c>
      <c r="O38" s="28">
        <v>111</v>
      </c>
      <c r="P38" s="28">
        <f t="shared" si="11"/>
        <v>1332</v>
      </c>
      <c r="Q38" s="28">
        <v>55</v>
      </c>
      <c r="R38" s="54"/>
      <c r="S38" s="63"/>
    </row>
    <row r="39" spans="1:19" s="24" customFormat="1" hidden="1" outlineLevel="2">
      <c r="A39" s="4"/>
      <c r="B39" s="25" t="s">
        <v>32</v>
      </c>
      <c r="C39" s="4"/>
      <c r="D39" s="28">
        <v>11</v>
      </c>
      <c r="E39" s="28">
        <v>11</v>
      </c>
      <c r="F39" s="28">
        <v>11</v>
      </c>
      <c r="G39" s="28">
        <v>11</v>
      </c>
      <c r="H39" s="28">
        <v>11</v>
      </c>
      <c r="I39" s="28">
        <v>11</v>
      </c>
      <c r="J39" s="28">
        <v>11</v>
      </c>
      <c r="K39" s="28">
        <v>11</v>
      </c>
      <c r="L39" s="28">
        <v>11</v>
      </c>
      <c r="M39" s="28">
        <v>11</v>
      </c>
      <c r="N39" s="28">
        <v>11</v>
      </c>
      <c r="O39" s="28">
        <v>11</v>
      </c>
      <c r="P39" s="28">
        <f t="shared" si="11"/>
        <v>132</v>
      </c>
      <c r="Q39" s="28">
        <v>99</v>
      </c>
      <c r="R39" s="54"/>
      <c r="S39" s="63"/>
    </row>
    <row r="40" spans="1:19" s="41" customFormat="1" ht="15" hidden="1" outlineLevel="1" collapsed="1">
      <c r="A40" s="38"/>
      <c r="B40" s="37" t="s">
        <v>33</v>
      </c>
      <c r="C40" s="38"/>
      <c r="D40" s="39">
        <f>SUM(D41:D42)</f>
        <v>577</v>
      </c>
      <c r="E40" s="39">
        <f t="shared" ref="E40:O40" si="16">SUM(E41:E42)</f>
        <v>577</v>
      </c>
      <c r="F40" s="39">
        <f t="shared" si="16"/>
        <v>577</v>
      </c>
      <c r="G40" s="39">
        <f t="shared" si="16"/>
        <v>577</v>
      </c>
      <c r="H40" s="39">
        <f t="shared" si="16"/>
        <v>577</v>
      </c>
      <c r="I40" s="39">
        <f t="shared" si="16"/>
        <v>577</v>
      </c>
      <c r="J40" s="39">
        <f t="shared" si="16"/>
        <v>577</v>
      </c>
      <c r="K40" s="39">
        <f t="shared" si="16"/>
        <v>577</v>
      </c>
      <c r="L40" s="39">
        <f t="shared" si="16"/>
        <v>577</v>
      </c>
      <c r="M40" s="39">
        <f t="shared" si="16"/>
        <v>577</v>
      </c>
      <c r="N40" s="39">
        <f t="shared" si="16"/>
        <v>577</v>
      </c>
      <c r="O40" s="39">
        <f t="shared" si="16"/>
        <v>577</v>
      </c>
      <c r="P40" s="39">
        <f t="shared" si="11"/>
        <v>6924</v>
      </c>
      <c r="Q40" s="39">
        <f>SUM(Q41:Q42)</f>
        <v>721</v>
      </c>
      <c r="R40" s="50"/>
      <c r="S40" s="59"/>
    </row>
    <row r="41" spans="1:19" s="24" customFormat="1" ht="25.5" hidden="1" outlineLevel="2">
      <c r="A41" s="4"/>
      <c r="B41" s="29" t="s">
        <v>34</v>
      </c>
      <c r="C41" s="4"/>
      <c r="D41" s="28">
        <v>22</v>
      </c>
      <c r="E41" s="28">
        <v>22</v>
      </c>
      <c r="F41" s="28">
        <v>22</v>
      </c>
      <c r="G41" s="28">
        <v>22</v>
      </c>
      <c r="H41" s="28">
        <v>22</v>
      </c>
      <c r="I41" s="28">
        <v>22</v>
      </c>
      <c r="J41" s="28">
        <v>22</v>
      </c>
      <c r="K41" s="28">
        <v>22</v>
      </c>
      <c r="L41" s="28">
        <v>22</v>
      </c>
      <c r="M41" s="28">
        <v>22</v>
      </c>
      <c r="N41" s="28">
        <v>22</v>
      </c>
      <c r="O41" s="28">
        <v>22</v>
      </c>
      <c r="P41" s="28">
        <f t="shared" si="11"/>
        <v>264</v>
      </c>
      <c r="Q41" s="28">
        <v>55</v>
      </c>
      <c r="R41" s="54"/>
      <c r="S41" s="63"/>
    </row>
    <row r="42" spans="1:19" s="24" customFormat="1" hidden="1" outlineLevel="2">
      <c r="A42" s="4"/>
      <c r="B42" s="29" t="s">
        <v>35</v>
      </c>
      <c r="C42" s="4"/>
      <c r="D42" s="28">
        <v>555</v>
      </c>
      <c r="E42" s="28">
        <v>555</v>
      </c>
      <c r="F42" s="28">
        <v>555</v>
      </c>
      <c r="G42" s="28">
        <v>555</v>
      </c>
      <c r="H42" s="28">
        <v>555</v>
      </c>
      <c r="I42" s="28">
        <v>555</v>
      </c>
      <c r="J42" s="28">
        <v>555</v>
      </c>
      <c r="K42" s="28">
        <v>555</v>
      </c>
      <c r="L42" s="28">
        <v>555</v>
      </c>
      <c r="M42" s="28">
        <v>555</v>
      </c>
      <c r="N42" s="28">
        <v>555</v>
      </c>
      <c r="O42" s="28">
        <v>555</v>
      </c>
      <c r="P42" s="28">
        <f t="shared" si="11"/>
        <v>6660</v>
      </c>
      <c r="Q42" s="28">
        <v>666</v>
      </c>
      <c r="R42" s="54"/>
      <c r="S42" s="63"/>
    </row>
    <row r="43" spans="1:19" s="41" customFormat="1" ht="15" hidden="1" outlineLevel="1" collapsed="1">
      <c r="A43" s="38"/>
      <c r="B43" s="37" t="s">
        <v>36</v>
      </c>
      <c r="C43" s="38"/>
      <c r="D43" s="39">
        <f>SUM(D44:D47)</f>
        <v>13</v>
      </c>
      <c r="E43" s="39">
        <f t="shared" ref="E43:O43" si="17">SUM(E44:E47)</f>
        <v>13</v>
      </c>
      <c r="F43" s="39">
        <f t="shared" si="17"/>
        <v>13</v>
      </c>
      <c r="G43" s="39">
        <f t="shared" si="17"/>
        <v>13</v>
      </c>
      <c r="H43" s="39">
        <f t="shared" si="17"/>
        <v>13</v>
      </c>
      <c r="I43" s="39">
        <f t="shared" si="17"/>
        <v>13</v>
      </c>
      <c r="J43" s="39">
        <f t="shared" si="17"/>
        <v>13</v>
      </c>
      <c r="K43" s="39">
        <f t="shared" si="17"/>
        <v>13</v>
      </c>
      <c r="L43" s="39">
        <f t="shared" si="17"/>
        <v>13</v>
      </c>
      <c r="M43" s="39">
        <f t="shared" si="17"/>
        <v>13</v>
      </c>
      <c r="N43" s="39">
        <f t="shared" si="17"/>
        <v>13</v>
      </c>
      <c r="O43" s="39">
        <f t="shared" si="17"/>
        <v>13</v>
      </c>
      <c r="P43" s="39">
        <f t="shared" si="11"/>
        <v>156</v>
      </c>
      <c r="Q43" s="39">
        <f>SUM(Q44:Q47)</f>
        <v>28</v>
      </c>
      <c r="R43" s="50"/>
      <c r="S43" s="59"/>
    </row>
    <row r="44" spans="1:19" s="24" customFormat="1" hidden="1" outlineLevel="2">
      <c r="A44" s="4"/>
      <c r="B44" s="29" t="s">
        <v>37</v>
      </c>
      <c r="C44" s="4"/>
      <c r="D44" s="28">
        <v>2</v>
      </c>
      <c r="E44" s="28">
        <v>2</v>
      </c>
      <c r="F44" s="28">
        <v>2</v>
      </c>
      <c r="G44" s="28">
        <v>2</v>
      </c>
      <c r="H44" s="28">
        <v>2</v>
      </c>
      <c r="I44" s="28">
        <v>2</v>
      </c>
      <c r="J44" s="28">
        <v>2</v>
      </c>
      <c r="K44" s="28">
        <v>2</v>
      </c>
      <c r="L44" s="28">
        <v>2</v>
      </c>
      <c r="M44" s="28">
        <v>2</v>
      </c>
      <c r="N44" s="28">
        <v>2</v>
      </c>
      <c r="O44" s="28">
        <v>2</v>
      </c>
      <c r="P44" s="28">
        <f t="shared" si="11"/>
        <v>24</v>
      </c>
      <c r="Q44" s="28">
        <v>2</v>
      </c>
      <c r="R44" s="54"/>
      <c r="S44" s="63"/>
    </row>
    <row r="45" spans="1:19" s="24" customFormat="1" hidden="1" outlineLevel="2">
      <c r="A45" s="4"/>
      <c r="B45" s="29" t="s">
        <v>38</v>
      </c>
      <c r="C45" s="4"/>
      <c r="D45" s="28">
        <v>4</v>
      </c>
      <c r="E45" s="28">
        <v>4</v>
      </c>
      <c r="F45" s="28">
        <v>4</v>
      </c>
      <c r="G45" s="28">
        <v>4</v>
      </c>
      <c r="H45" s="28">
        <v>4</v>
      </c>
      <c r="I45" s="28">
        <v>4</v>
      </c>
      <c r="J45" s="28">
        <v>4</v>
      </c>
      <c r="K45" s="28">
        <v>4</v>
      </c>
      <c r="L45" s="28">
        <v>4</v>
      </c>
      <c r="M45" s="28">
        <v>4</v>
      </c>
      <c r="N45" s="28">
        <v>4</v>
      </c>
      <c r="O45" s="28">
        <v>4</v>
      </c>
      <c r="P45" s="28">
        <f t="shared" si="11"/>
        <v>48</v>
      </c>
      <c r="Q45" s="28">
        <v>2</v>
      </c>
      <c r="R45" s="54"/>
      <c r="S45" s="63"/>
    </row>
    <row r="46" spans="1:19" s="24" customFormat="1" hidden="1" outlineLevel="2">
      <c r="A46" s="4"/>
      <c r="B46" s="29" t="s">
        <v>39</v>
      </c>
      <c r="C46" s="30"/>
      <c r="D46" s="26">
        <v>5</v>
      </c>
      <c r="E46" s="26">
        <v>5</v>
      </c>
      <c r="F46" s="26">
        <v>5</v>
      </c>
      <c r="G46" s="26">
        <v>5</v>
      </c>
      <c r="H46" s="26">
        <v>5</v>
      </c>
      <c r="I46" s="26">
        <v>5</v>
      </c>
      <c r="J46" s="26">
        <v>5</v>
      </c>
      <c r="K46" s="26">
        <v>5</v>
      </c>
      <c r="L46" s="26">
        <v>5</v>
      </c>
      <c r="M46" s="26">
        <v>5</v>
      </c>
      <c r="N46" s="26">
        <v>5</v>
      </c>
      <c r="O46" s="26">
        <v>5</v>
      </c>
      <c r="P46" s="26">
        <f t="shared" si="11"/>
        <v>60</v>
      </c>
      <c r="Q46" s="26">
        <v>2</v>
      </c>
      <c r="R46" s="54"/>
      <c r="S46" s="62"/>
    </row>
    <row r="47" spans="1:19" s="24" customFormat="1" hidden="1" outlineLevel="2">
      <c r="A47" s="4"/>
      <c r="B47" s="29" t="s">
        <v>40</v>
      </c>
      <c r="C47" s="4"/>
      <c r="D47" s="28">
        <v>2</v>
      </c>
      <c r="E47" s="28">
        <v>2</v>
      </c>
      <c r="F47" s="28">
        <v>2</v>
      </c>
      <c r="G47" s="28">
        <v>2</v>
      </c>
      <c r="H47" s="28">
        <v>2</v>
      </c>
      <c r="I47" s="28">
        <v>2</v>
      </c>
      <c r="J47" s="28">
        <v>2</v>
      </c>
      <c r="K47" s="28">
        <v>2</v>
      </c>
      <c r="L47" s="28">
        <v>2</v>
      </c>
      <c r="M47" s="28">
        <v>2</v>
      </c>
      <c r="N47" s="28">
        <v>2</v>
      </c>
      <c r="O47" s="28">
        <v>2</v>
      </c>
      <c r="P47" s="28">
        <f t="shared" si="11"/>
        <v>24</v>
      </c>
      <c r="Q47" s="28">
        <v>22</v>
      </c>
      <c r="R47" s="54"/>
      <c r="S47" s="63"/>
    </row>
    <row r="48" spans="1:19" s="41" customFormat="1" ht="15" hidden="1" outlineLevel="1" collapsed="1">
      <c r="A48" s="38"/>
      <c r="B48" s="37" t="s">
        <v>41</v>
      </c>
      <c r="C48" s="38"/>
      <c r="D48" s="39">
        <f>SUM(D49:D51)</f>
        <v>59</v>
      </c>
      <c r="E48" s="39">
        <f t="shared" ref="E48:O48" si="18">SUM(E49:E51)</f>
        <v>59</v>
      </c>
      <c r="F48" s="39">
        <f t="shared" si="18"/>
        <v>59</v>
      </c>
      <c r="G48" s="39">
        <f t="shared" si="18"/>
        <v>59</v>
      </c>
      <c r="H48" s="39">
        <f t="shared" si="18"/>
        <v>59</v>
      </c>
      <c r="I48" s="39">
        <f t="shared" si="18"/>
        <v>59</v>
      </c>
      <c r="J48" s="39">
        <f t="shared" si="18"/>
        <v>59</v>
      </c>
      <c r="K48" s="39">
        <f t="shared" si="18"/>
        <v>59</v>
      </c>
      <c r="L48" s="39">
        <f t="shared" si="18"/>
        <v>59</v>
      </c>
      <c r="M48" s="39">
        <f t="shared" si="18"/>
        <v>59</v>
      </c>
      <c r="N48" s="39">
        <f t="shared" si="18"/>
        <v>59</v>
      </c>
      <c r="O48" s="39">
        <f t="shared" si="18"/>
        <v>59</v>
      </c>
      <c r="P48" s="39">
        <f t="shared" si="11"/>
        <v>708</v>
      </c>
      <c r="Q48" s="39">
        <f>SUM(Q49:Q51)</f>
        <v>57</v>
      </c>
      <c r="R48" s="50"/>
      <c r="S48" s="59"/>
    </row>
    <row r="49" spans="1:19" s="24" customFormat="1" hidden="1" outlineLevel="2">
      <c r="A49" s="4"/>
      <c r="B49" s="25" t="s">
        <v>42</v>
      </c>
      <c r="C49" s="4"/>
      <c r="D49" s="28">
        <v>1</v>
      </c>
      <c r="E49" s="28">
        <v>1</v>
      </c>
      <c r="F49" s="28">
        <v>1</v>
      </c>
      <c r="G49" s="28">
        <v>1</v>
      </c>
      <c r="H49" s="28">
        <v>1</v>
      </c>
      <c r="I49" s="28">
        <v>1</v>
      </c>
      <c r="J49" s="28">
        <v>1</v>
      </c>
      <c r="K49" s="28">
        <v>1</v>
      </c>
      <c r="L49" s="28">
        <v>1</v>
      </c>
      <c r="M49" s="28">
        <v>1</v>
      </c>
      <c r="N49" s="28">
        <v>1</v>
      </c>
      <c r="O49" s="28">
        <v>1</v>
      </c>
      <c r="P49" s="28">
        <f t="shared" si="11"/>
        <v>12</v>
      </c>
      <c r="Q49" s="28">
        <v>2</v>
      </c>
      <c r="R49" s="54"/>
      <c r="S49" s="63"/>
    </row>
    <row r="50" spans="1:19" s="24" customFormat="1" hidden="1" outlineLevel="2">
      <c r="A50" s="4"/>
      <c r="B50" s="25" t="s">
        <v>43</v>
      </c>
      <c r="C50" s="4"/>
      <c r="D50" s="28">
        <v>25</v>
      </c>
      <c r="E50" s="28">
        <v>25</v>
      </c>
      <c r="F50" s="28">
        <v>25</v>
      </c>
      <c r="G50" s="28">
        <v>25</v>
      </c>
      <c r="H50" s="28">
        <v>25</v>
      </c>
      <c r="I50" s="28">
        <v>25</v>
      </c>
      <c r="J50" s="28">
        <v>25</v>
      </c>
      <c r="K50" s="28">
        <v>25</v>
      </c>
      <c r="L50" s="28">
        <v>25</v>
      </c>
      <c r="M50" s="28">
        <v>25</v>
      </c>
      <c r="N50" s="28">
        <v>25</v>
      </c>
      <c r="O50" s="28">
        <v>25</v>
      </c>
      <c r="P50" s="28">
        <f t="shared" si="11"/>
        <v>300</v>
      </c>
      <c r="Q50" s="28">
        <v>22</v>
      </c>
      <c r="R50" s="54"/>
      <c r="S50" s="63"/>
    </row>
    <row r="51" spans="1:19" s="24" customFormat="1" hidden="1" outlineLevel="2">
      <c r="A51" s="4"/>
      <c r="B51" s="25" t="s">
        <v>44</v>
      </c>
      <c r="C51" s="4"/>
      <c r="D51" s="28">
        <v>33</v>
      </c>
      <c r="E51" s="28">
        <v>33</v>
      </c>
      <c r="F51" s="28">
        <v>33</v>
      </c>
      <c r="G51" s="28">
        <v>33</v>
      </c>
      <c r="H51" s="28">
        <v>33</v>
      </c>
      <c r="I51" s="28">
        <v>33</v>
      </c>
      <c r="J51" s="28">
        <v>33</v>
      </c>
      <c r="K51" s="28">
        <v>33</v>
      </c>
      <c r="L51" s="28">
        <v>33</v>
      </c>
      <c r="M51" s="28">
        <v>33</v>
      </c>
      <c r="N51" s="28">
        <v>33</v>
      </c>
      <c r="O51" s="28">
        <v>33</v>
      </c>
      <c r="P51" s="28">
        <f t="shared" si="11"/>
        <v>396</v>
      </c>
      <c r="Q51" s="28">
        <v>33</v>
      </c>
      <c r="R51" s="54"/>
      <c r="S51" s="63"/>
    </row>
    <row r="52" spans="1:19" s="41" customFormat="1" ht="15" hidden="1" outlineLevel="1" collapsed="1">
      <c r="A52" s="38"/>
      <c r="B52" s="37" t="s">
        <v>45</v>
      </c>
      <c r="C52" s="38"/>
      <c r="D52" s="39">
        <f>SUM(D53:D58)</f>
        <v>143</v>
      </c>
      <c r="E52" s="39">
        <f t="shared" ref="E52:O52" si="19">SUM(E53:E58)</f>
        <v>143</v>
      </c>
      <c r="F52" s="39">
        <f t="shared" si="19"/>
        <v>143</v>
      </c>
      <c r="G52" s="39">
        <f t="shared" si="19"/>
        <v>143</v>
      </c>
      <c r="H52" s="39">
        <f t="shared" si="19"/>
        <v>143</v>
      </c>
      <c r="I52" s="39">
        <f t="shared" si="19"/>
        <v>143</v>
      </c>
      <c r="J52" s="39">
        <f t="shared" si="19"/>
        <v>143</v>
      </c>
      <c r="K52" s="39">
        <f t="shared" si="19"/>
        <v>143</v>
      </c>
      <c r="L52" s="39">
        <f t="shared" si="19"/>
        <v>143</v>
      </c>
      <c r="M52" s="39">
        <f t="shared" si="19"/>
        <v>143</v>
      </c>
      <c r="N52" s="39">
        <f t="shared" si="19"/>
        <v>143</v>
      </c>
      <c r="O52" s="39">
        <f t="shared" si="19"/>
        <v>143</v>
      </c>
      <c r="P52" s="39">
        <f t="shared" si="11"/>
        <v>1716</v>
      </c>
      <c r="Q52" s="39">
        <f>SUM(Q53:Q58)</f>
        <v>143</v>
      </c>
      <c r="R52" s="50"/>
      <c r="S52" s="59"/>
    </row>
    <row r="53" spans="1:19" s="24" customFormat="1" hidden="1" outlineLevel="2">
      <c r="A53" s="4"/>
      <c r="B53" s="29" t="s">
        <v>46</v>
      </c>
      <c r="C53" s="4"/>
      <c r="D53" s="28">
        <v>1</v>
      </c>
      <c r="E53" s="28">
        <v>1</v>
      </c>
      <c r="F53" s="28">
        <v>1</v>
      </c>
      <c r="G53" s="28">
        <v>1</v>
      </c>
      <c r="H53" s="28">
        <v>1</v>
      </c>
      <c r="I53" s="28">
        <v>1</v>
      </c>
      <c r="J53" s="28">
        <v>1</v>
      </c>
      <c r="K53" s="28">
        <v>1</v>
      </c>
      <c r="L53" s="28">
        <v>1</v>
      </c>
      <c r="M53" s="28">
        <v>1</v>
      </c>
      <c r="N53" s="28">
        <v>1</v>
      </c>
      <c r="O53" s="28">
        <v>1</v>
      </c>
      <c r="P53" s="28">
        <f t="shared" si="11"/>
        <v>12</v>
      </c>
      <c r="Q53" s="28">
        <v>1</v>
      </c>
      <c r="R53" s="54"/>
      <c r="S53" s="63"/>
    </row>
    <row r="54" spans="1:19" s="24" customFormat="1" hidden="1" outlineLevel="2">
      <c r="A54" s="4"/>
      <c r="B54" s="29" t="s">
        <v>47</v>
      </c>
      <c r="C54" s="4"/>
      <c r="D54" s="28">
        <v>1</v>
      </c>
      <c r="E54" s="28">
        <v>1</v>
      </c>
      <c r="F54" s="28">
        <v>1</v>
      </c>
      <c r="G54" s="28">
        <v>1</v>
      </c>
      <c r="H54" s="28">
        <v>1</v>
      </c>
      <c r="I54" s="28">
        <v>1</v>
      </c>
      <c r="J54" s="28">
        <v>1</v>
      </c>
      <c r="K54" s="28">
        <v>1</v>
      </c>
      <c r="L54" s="28">
        <v>1</v>
      </c>
      <c r="M54" s="28">
        <v>1</v>
      </c>
      <c r="N54" s="28">
        <v>1</v>
      </c>
      <c r="O54" s="28">
        <v>1</v>
      </c>
      <c r="P54" s="28">
        <f t="shared" si="11"/>
        <v>12</v>
      </c>
      <c r="Q54" s="28">
        <v>1</v>
      </c>
      <c r="R54" s="54"/>
      <c r="S54" s="63"/>
    </row>
    <row r="55" spans="1:19" s="24" customFormat="1" hidden="1" outlineLevel="2">
      <c r="A55" s="4"/>
      <c r="B55" s="29" t="s">
        <v>48</v>
      </c>
      <c r="C55" s="4"/>
      <c r="D55" s="28">
        <v>1</v>
      </c>
      <c r="E55" s="28">
        <v>1</v>
      </c>
      <c r="F55" s="28">
        <v>1</v>
      </c>
      <c r="G55" s="28">
        <v>1</v>
      </c>
      <c r="H55" s="28">
        <v>1</v>
      </c>
      <c r="I55" s="28">
        <v>1</v>
      </c>
      <c r="J55" s="28">
        <v>1</v>
      </c>
      <c r="K55" s="28">
        <v>1</v>
      </c>
      <c r="L55" s="28">
        <v>1</v>
      </c>
      <c r="M55" s="28">
        <v>1</v>
      </c>
      <c r="N55" s="28">
        <v>1</v>
      </c>
      <c r="O55" s="28">
        <v>1</v>
      </c>
      <c r="P55" s="28">
        <f t="shared" si="11"/>
        <v>12</v>
      </c>
      <c r="Q55" s="28">
        <v>1</v>
      </c>
      <c r="R55" s="54"/>
      <c r="S55" s="63"/>
    </row>
    <row r="56" spans="1:19" s="24" customFormat="1" hidden="1" outlineLevel="2">
      <c r="A56" s="4"/>
      <c r="B56" s="29" t="s">
        <v>49</v>
      </c>
      <c r="C56" s="4"/>
      <c r="D56" s="28">
        <v>1</v>
      </c>
      <c r="E56" s="28">
        <v>1</v>
      </c>
      <c r="F56" s="28">
        <v>1</v>
      </c>
      <c r="G56" s="28">
        <v>1</v>
      </c>
      <c r="H56" s="28">
        <v>1</v>
      </c>
      <c r="I56" s="28">
        <v>1</v>
      </c>
      <c r="J56" s="28">
        <v>1</v>
      </c>
      <c r="K56" s="28">
        <v>1</v>
      </c>
      <c r="L56" s="28">
        <v>1</v>
      </c>
      <c r="M56" s="28">
        <v>1</v>
      </c>
      <c r="N56" s="28">
        <v>1</v>
      </c>
      <c r="O56" s="28">
        <v>1</v>
      </c>
      <c r="P56" s="28">
        <f t="shared" si="11"/>
        <v>12</v>
      </c>
      <c r="Q56" s="28">
        <v>1</v>
      </c>
      <c r="R56" s="54"/>
      <c r="S56" s="63"/>
    </row>
    <row r="57" spans="1:19" s="24" customFormat="1" hidden="1" outlineLevel="2">
      <c r="A57" s="4"/>
      <c r="B57" s="29" t="s">
        <v>50</v>
      </c>
      <c r="C57" s="4"/>
      <c r="D57" s="28">
        <v>138</v>
      </c>
      <c r="E57" s="28">
        <v>138</v>
      </c>
      <c r="F57" s="28">
        <v>138</v>
      </c>
      <c r="G57" s="28">
        <v>138</v>
      </c>
      <c r="H57" s="28">
        <v>138</v>
      </c>
      <c r="I57" s="28">
        <v>138</v>
      </c>
      <c r="J57" s="28">
        <v>138</v>
      </c>
      <c r="K57" s="28">
        <v>138</v>
      </c>
      <c r="L57" s="28">
        <v>138</v>
      </c>
      <c r="M57" s="28">
        <v>138</v>
      </c>
      <c r="N57" s="28">
        <v>138</v>
      </c>
      <c r="O57" s="28">
        <v>138</v>
      </c>
      <c r="P57" s="28">
        <f t="shared" si="11"/>
        <v>1656</v>
      </c>
      <c r="Q57" s="28">
        <v>138</v>
      </c>
      <c r="R57" s="54"/>
      <c r="S57" s="63"/>
    </row>
    <row r="58" spans="1:19" s="24" customFormat="1" hidden="1" outlineLevel="2">
      <c r="A58" s="4"/>
      <c r="B58" s="29" t="s">
        <v>51</v>
      </c>
      <c r="C58" s="4"/>
      <c r="D58" s="28">
        <v>1</v>
      </c>
      <c r="E58" s="28">
        <v>1</v>
      </c>
      <c r="F58" s="28">
        <v>1</v>
      </c>
      <c r="G58" s="28">
        <v>1</v>
      </c>
      <c r="H58" s="28">
        <v>1</v>
      </c>
      <c r="I58" s="28">
        <v>1</v>
      </c>
      <c r="J58" s="28">
        <v>1</v>
      </c>
      <c r="K58" s="28">
        <v>1</v>
      </c>
      <c r="L58" s="28">
        <v>1</v>
      </c>
      <c r="M58" s="28">
        <v>1</v>
      </c>
      <c r="N58" s="28">
        <v>1</v>
      </c>
      <c r="O58" s="28">
        <v>1</v>
      </c>
      <c r="P58" s="28">
        <f t="shared" si="11"/>
        <v>12</v>
      </c>
      <c r="Q58" s="28">
        <v>1</v>
      </c>
      <c r="R58" s="54"/>
      <c r="S58" s="63"/>
    </row>
    <row r="59" spans="1:19" s="41" customFormat="1" ht="15" hidden="1" outlineLevel="1" collapsed="1">
      <c r="A59" s="38"/>
      <c r="B59" s="37" t="s">
        <v>52</v>
      </c>
      <c r="C59" s="38"/>
      <c r="D59" s="39">
        <f>SUM(D60:D62)</f>
        <v>28</v>
      </c>
      <c r="E59" s="39">
        <f t="shared" ref="E59:O59" si="20">SUM(E60:E62)</f>
        <v>28</v>
      </c>
      <c r="F59" s="39">
        <f t="shared" si="20"/>
        <v>28</v>
      </c>
      <c r="G59" s="39">
        <f t="shared" si="20"/>
        <v>28</v>
      </c>
      <c r="H59" s="39">
        <f t="shared" si="20"/>
        <v>28</v>
      </c>
      <c r="I59" s="39">
        <f t="shared" si="20"/>
        <v>28</v>
      </c>
      <c r="J59" s="39">
        <f t="shared" si="20"/>
        <v>28</v>
      </c>
      <c r="K59" s="39">
        <f t="shared" si="20"/>
        <v>28</v>
      </c>
      <c r="L59" s="39">
        <f t="shared" si="20"/>
        <v>28</v>
      </c>
      <c r="M59" s="39">
        <f t="shared" si="20"/>
        <v>28</v>
      </c>
      <c r="N59" s="39">
        <f t="shared" si="20"/>
        <v>28</v>
      </c>
      <c r="O59" s="39">
        <f t="shared" si="20"/>
        <v>28</v>
      </c>
      <c r="P59" s="39">
        <f t="shared" si="11"/>
        <v>336</v>
      </c>
      <c r="Q59" s="39">
        <f>SUM(Q60:Q62)</f>
        <v>28</v>
      </c>
      <c r="R59" s="50"/>
      <c r="S59" s="59"/>
    </row>
    <row r="60" spans="1:19" s="24" customFormat="1" ht="25.5" hidden="1" outlineLevel="2">
      <c r="A60" s="4"/>
      <c r="B60" s="29" t="s">
        <v>53</v>
      </c>
      <c r="C60" s="4"/>
      <c r="D60" s="28">
        <v>22</v>
      </c>
      <c r="E60" s="28">
        <v>22</v>
      </c>
      <c r="F60" s="28">
        <v>22</v>
      </c>
      <c r="G60" s="28">
        <v>22</v>
      </c>
      <c r="H60" s="28">
        <v>22</v>
      </c>
      <c r="I60" s="28">
        <v>22</v>
      </c>
      <c r="J60" s="28">
        <v>22</v>
      </c>
      <c r="K60" s="28">
        <v>22</v>
      </c>
      <c r="L60" s="28">
        <v>22</v>
      </c>
      <c r="M60" s="28">
        <v>22</v>
      </c>
      <c r="N60" s="28">
        <v>22</v>
      </c>
      <c r="O60" s="28">
        <v>22</v>
      </c>
      <c r="P60" s="28">
        <f t="shared" si="11"/>
        <v>264</v>
      </c>
      <c r="Q60" s="28">
        <v>22</v>
      </c>
      <c r="R60" s="54"/>
      <c r="S60" s="63"/>
    </row>
    <row r="61" spans="1:19" s="24" customFormat="1" ht="25.5" hidden="1" outlineLevel="2">
      <c r="A61" s="4"/>
      <c r="B61" s="29" t="s">
        <v>54</v>
      </c>
      <c r="C61" s="4"/>
      <c r="D61" s="28">
        <v>1</v>
      </c>
      <c r="E61" s="28">
        <v>1</v>
      </c>
      <c r="F61" s="28">
        <v>1</v>
      </c>
      <c r="G61" s="28">
        <v>1</v>
      </c>
      <c r="H61" s="28">
        <v>1</v>
      </c>
      <c r="I61" s="28">
        <v>1</v>
      </c>
      <c r="J61" s="28">
        <v>1</v>
      </c>
      <c r="K61" s="28">
        <v>1</v>
      </c>
      <c r="L61" s="28">
        <v>1</v>
      </c>
      <c r="M61" s="28">
        <v>1</v>
      </c>
      <c r="N61" s="28">
        <v>1</v>
      </c>
      <c r="O61" s="28">
        <v>1</v>
      </c>
      <c r="P61" s="28">
        <f t="shared" si="11"/>
        <v>12</v>
      </c>
      <c r="Q61" s="28">
        <v>1</v>
      </c>
      <c r="R61" s="54"/>
      <c r="S61" s="63"/>
    </row>
    <row r="62" spans="1:19" s="24" customFormat="1" hidden="1" outlineLevel="2">
      <c r="A62" s="4"/>
      <c r="B62" s="29" t="s">
        <v>55</v>
      </c>
      <c r="C62" s="4"/>
      <c r="D62" s="28">
        <v>5</v>
      </c>
      <c r="E62" s="28">
        <v>5</v>
      </c>
      <c r="F62" s="28">
        <v>5</v>
      </c>
      <c r="G62" s="28">
        <v>5</v>
      </c>
      <c r="H62" s="28">
        <v>5</v>
      </c>
      <c r="I62" s="28">
        <v>5</v>
      </c>
      <c r="J62" s="28">
        <v>5</v>
      </c>
      <c r="K62" s="28">
        <v>5</v>
      </c>
      <c r="L62" s="28">
        <v>5</v>
      </c>
      <c r="M62" s="28">
        <v>5</v>
      </c>
      <c r="N62" s="28">
        <v>5</v>
      </c>
      <c r="O62" s="28">
        <v>5</v>
      </c>
      <c r="P62" s="28">
        <f t="shared" si="11"/>
        <v>60</v>
      </c>
      <c r="Q62" s="28">
        <v>5</v>
      </c>
      <c r="R62" s="54"/>
      <c r="S62" s="63"/>
    </row>
    <row r="63" spans="1:19" s="41" customFormat="1" ht="15" hidden="1" outlineLevel="1" collapsed="1">
      <c r="A63" s="38"/>
      <c r="B63" s="37" t="s">
        <v>56</v>
      </c>
      <c r="C63" s="38"/>
      <c r="D63" s="39">
        <f>SUM(D64:D65)</f>
        <v>110</v>
      </c>
      <c r="E63" s="39">
        <f t="shared" ref="E63:O63" si="21">SUM(E64:E65)</f>
        <v>110</v>
      </c>
      <c r="F63" s="39">
        <f t="shared" si="21"/>
        <v>110</v>
      </c>
      <c r="G63" s="39">
        <f t="shared" si="21"/>
        <v>110</v>
      </c>
      <c r="H63" s="39">
        <f t="shared" si="21"/>
        <v>110</v>
      </c>
      <c r="I63" s="39">
        <f t="shared" si="21"/>
        <v>110</v>
      </c>
      <c r="J63" s="39">
        <f t="shared" si="21"/>
        <v>110</v>
      </c>
      <c r="K63" s="39">
        <f t="shared" si="21"/>
        <v>110</v>
      </c>
      <c r="L63" s="39">
        <f t="shared" si="21"/>
        <v>110</v>
      </c>
      <c r="M63" s="39">
        <f t="shared" si="21"/>
        <v>110</v>
      </c>
      <c r="N63" s="39">
        <f t="shared" si="21"/>
        <v>110</v>
      </c>
      <c r="O63" s="39">
        <f t="shared" si="21"/>
        <v>110</v>
      </c>
      <c r="P63" s="39">
        <f t="shared" si="11"/>
        <v>1320</v>
      </c>
      <c r="Q63" s="39">
        <f>SUM(Q64:Q65)</f>
        <v>87</v>
      </c>
      <c r="R63" s="50"/>
      <c r="S63" s="59"/>
    </row>
    <row r="64" spans="1:19" s="24" customFormat="1" hidden="1" outlineLevel="2">
      <c r="A64" s="4"/>
      <c r="B64" s="31" t="s">
        <v>57</v>
      </c>
      <c r="C64" s="4"/>
      <c r="D64" s="28">
        <v>55</v>
      </c>
      <c r="E64" s="28">
        <v>55</v>
      </c>
      <c r="F64" s="28">
        <v>55</v>
      </c>
      <c r="G64" s="28">
        <v>55</v>
      </c>
      <c r="H64" s="28">
        <v>55</v>
      </c>
      <c r="I64" s="28">
        <v>55</v>
      </c>
      <c r="J64" s="28">
        <v>55</v>
      </c>
      <c r="K64" s="28">
        <v>55</v>
      </c>
      <c r="L64" s="28">
        <v>55</v>
      </c>
      <c r="M64" s="28">
        <v>55</v>
      </c>
      <c r="N64" s="28">
        <v>55</v>
      </c>
      <c r="O64" s="28">
        <v>55</v>
      </c>
      <c r="P64" s="28">
        <f t="shared" si="11"/>
        <v>660</v>
      </c>
      <c r="Q64" s="28">
        <v>65</v>
      </c>
      <c r="R64" s="54"/>
      <c r="S64" s="63"/>
    </row>
    <row r="65" spans="1:19" s="24" customFormat="1" hidden="1" outlineLevel="2">
      <c r="A65" s="4"/>
      <c r="B65" s="31" t="s">
        <v>58</v>
      </c>
      <c r="C65" s="4"/>
      <c r="D65" s="28">
        <v>55</v>
      </c>
      <c r="E65" s="28">
        <v>55</v>
      </c>
      <c r="F65" s="28">
        <v>55</v>
      </c>
      <c r="G65" s="28">
        <v>55</v>
      </c>
      <c r="H65" s="28">
        <v>55</v>
      </c>
      <c r="I65" s="28">
        <v>55</v>
      </c>
      <c r="J65" s="28">
        <v>55</v>
      </c>
      <c r="K65" s="28">
        <v>55</v>
      </c>
      <c r="L65" s="28">
        <v>55</v>
      </c>
      <c r="M65" s="28">
        <v>55</v>
      </c>
      <c r="N65" s="28">
        <v>55</v>
      </c>
      <c r="O65" s="28">
        <v>55</v>
      </c>
      <c r="P65" s="28">
        <f t="shared" si="11"/>
        <v>660</v>
      </c>
      <c r="Q65" s="28">
        <v>22</v>
      </c>
      <c r="R65" s="54"/>
      <c r="S65" s="63"/>
    </row>
    <row r="66" spans="1:19" s="24" customFormat="1" ht="15" hidden="1" outlineLevel="1">
      <c r="A66" s="4"/>
      <c r="B66" s="37" t="s">
        <v>59</v>
      </c>
      <c r="C66" s="4"/>
      <c r="D66" s="22">
        <v>12</v>
      </c>
      <c r="E66" s="22">
        <v>12</v>
      </c>
      <c r="F66" s="22">
        <v>12</v>
      </c>
      <c r="G66" s="22">
        <v>12</v>
      </c>
      <c r="H66" s="22">
        <v>12</v>
      </c>
      <c r="I66" s="22">
        <v>12</v>
      </c>
      <c r="J66" s="22">
        <v>12</v>
      </c>
      <c r="K66" s="22">
        <v>12</v>
      </c>
      <c r="L66" s="22">
        <v>12</v>
      </c>
      <c r="M66" s="22">
        <v>12</v>
      </c>
      <c r="N66" s="22">
        <v>12</v>
      </c>
      <c r="O66" s="22">
        <v>12</v>
      </c>
      <c r="P66" s="22">
        <f t="shared" si="11"/>
        <v>144</v>
      </c>
      <c r="Q66" s="22">
        <v>12</v>
      </c>
      <c r="R66" s="55"/>
      <c r="S66" s="64"/>
    </row>
    <row r="67" spans="1:19" s="41" customFormat="1" ht="15" hidden="1" outlineLevel="1" collapsed="1">
      <c r="A67" s="38"/>
      <c r="B67" s="37" t="s">
        <v>60</v>
      </c>
      <c r="C67" s="38"/>
      <c r="D67" s="39">
        <f>SUM(D68:D68)</f>
        <v>22</v>
      </c>
      <c r="E67" s="39">
        <f t="shared" ref="E67:O67" si="22">SUM(E68:E68)</f>
        <v>22</v>
      </c>
      <c r="F67" s="39">
        <f t="shared" si="22"/>
        <v>22</v>
      </c>
      <c r="G67" s="39">
        <f t="shared" si="22"/>
        <v>22</v>
      </c>
      <c r="H67" s="39">
        <f t="shared" si="22"/>
        <v>22</v>
      </c>
      <c r="I67" s="39">
        <f t="shared" si="22"/>
        <v>22</v>
      </c>
      <c r="J67" s="39">
        <f t="shared" si="22"/>
        <v>22</v>
      </c>
      <c r="K67" s="39">
        <f t="shared" si="22"/>
        <v>22</v>
      </c>
      <c r="L67" s="39">
        <f t="shared" si="22"/>
        <v>22</v>
      </c>
      <c r="M67" s="39">
        <f t="shared" si="22"/>
        <v>22</v>
      </c>
      <c r="N67" s="39">
        <f t="shared" si="22"/>
        <v>22</v>
      </c>
      <c r="O67" s="39">
        <f t="shared" si="22"/>
        <v>22</v>
      </c>
      <c r="P67" s="39">
        <f t="shared" si="11"/>
        <v>264</v>
      </c>
      <c r="Q67" s="39">
        <f>SUM(Q68:Q68)</f>
        <v>22</v>
      </c>
      <c r="R67" s="50"/>
      <c r="S67" s="59"/>
    </row>
    <row r="68" spans="1:19" s="24" customFormat="1" hidden="1" outlineLevel="2">
      <c r="A68" s="4"/>
      <c r="B68" s="32" t="s">
        <v>61</v>
      </c>
      <c r="C68" s="4"/>
      <c r="D68" s="33">
        <v>22</v>
      </c>
      <c r="E68" s="33">
        <v>22</v>
      </c>
      <c r="F68" s="33">
        <v>22</v>
      </c>
      <c r="G68" s="33">
        <v>22</v>
      </c>
      <c r="H68" s="33">
        <v>22</v>
      </c>
      <c r="I68" s="33">
        <v>22</v>
      </c>
      <c r="J68" s="33">
        <v>22</v>
      </c>
      <c r="K68" s="33">
        <v>22</v>
      </c>
      <c r="L68" s="33">
        <v>22</v>
      </c>
      <c r="M68" s="33">
        <v>22</v>
      </c>
      <c r="N68" s="33">
        <v>22</v>
      </c>
      <c r="O68" s="33">
        <v>22</v>
      </c>
      <c r="P68" s="33">
        <f t="shared" si="11"/>
        <v>264</v>
      </c>
      <c r="Q68" s="33">
        <v>22</v>
      </c>
      <c r="R68" s="57"/>
      <c r="S68" s="66"/>
    </row>
    <row r="69" spans="1:19">
      <c r="A69" s="34"/>
      <c r="B69" s="43" t="s">
        <v>64</v>
      </c>
      <c r="C69" s="44"/>
      <c r="D69" s="45">
        <f>D8-D9</f>
        <v>6231.9577932525499</v>
      </c>
      <c r="E69" s="45">
        <f t="shared" ref="E69:O69" si="23">E8-E9</f>
        <v>6231.9577932525499</v>
      </c>
      <c r="F69" s="45">
        <f t="shared" si="23"/>
        <v>6231.9577932525499</v>
      </c>
      <c r="G69" s="45">
        <f t="shared" si="23"/>
        <v>6231.9577932525499</v>
      </c>
      <c r="H69" s="45">
        <f t="shared" si="23"/>
        <v>6231.9577932525499</v>
      </c>
      <c r="I69" s="45">
        <f t="shared" si="23"/>
        <v>6231.9577932525499</v>
      </c>
      <c r="J69" s="45">
        <f t="shared" si="23"/>
        <v>6231.9577932525499</v>
      </c>
      <c r="K69" s="45">
        <f t="shared" si="23"/>
        <v>6231.9577932525499</v>
      </c>
      <c r="L69" s="45">
        <f t="shared" si="23"/>
        <v>6231.9577932525499</v>
      </c>
      <c r="M69" s="45">
        <f t="shared" si="23"/>
        <v>6231.9577932525499</v>
      </c>
      <c r="N69" s="45">
        <f t="shared" si="23"/>
        <v>6231.9577932525499</v>
      </c>
      <c r="O69" s="45">
        <f t="shared" si="23"/>
        <v>6231.9577932525499</v>
      </c>
      <c r="P69" s="45">
        <f>P8-P9</f>
        <v>74783.49351903054</v>
      </c>
      <c r="Q69" s="45">
        <f>Q8-Q9</f>
        <v>-13738.166853989416</v>
      </c>
      <c r="R69" s="49"/>
      <c r="S69" s="58"/>
    </row>
    <row r="70" spans="1:19">
      <c r="A70" s="34"/>
      <c r="B70" s="46" t="s">
        <v>65</v>
      </c>
      <c r="C70" s="44"/>
      <c r="D70" s="68">
        <f>D69/D8</f>
        <v>0.29388559001622955</v>
      </c>
      <c r="E70" s="68">
        <f t="shared" ref="E70:O70" si="24">E69/E8</f>
        <v>0.29388559001622955</v>
      </c>
      <c r="F70" s="68">
        <f t="shared" si="24"/>
        <v>0.29388559001622955</v>
      </c>
      <c r="G70" s="68">
        <f t="shared" si="24"/>
        <v>0.29388559001622955</v>
      </c>
      <c r="H70" s="68">
        <f t="shared" si="24"/>
        <v>0.29388559001622955</v>
      </c>
      <c r="I70" s="68">
        <f t="shared" si="24"/>
        <v>0.29388559001622955</v>
      </c>
      <c r="J70" s="68">
        <f t="shared" si="24"/>
        <v>0.29388559001622955</v>
      </c>
      <c r="K70" s="68">
        <f t="shared" si="24"/>
        <v>0.29388559001622955</v>
      </c>
      <c r="L70" s="68">
        <f t="shared" si="24"/>
        <v>0.29388559001622955</v>
      </c>
      <c r="M70" s="68">
        <f t="shared" si="24"/>
        <v>0.29388559001622955</v>
      </c>
      <c r="N70" s="68">
        <f t="shared" si="24"/>
        <v>0.29388559001622955</v>
      </c>
      <c r="O70" s="68">
        <f t="shared" si="24"/>
        <v>0.29388559001622955</v>
      </c>
      <c r="P70" s="68">
        <f>P69/P8</f>
        <v>0.29388559001622933</v>
      </c>
      <c r="Q70" s="68">
        <f t="shared" ref="Q70" si="25">Q69/Q8</f>
        <v>-6.2054187087105896E-2</v>
      </c>
      <c r="R70" s="69"/>
      <c r="S70" s="58"/>
    </row>
    <row r="71" spans="1:19" ht="15">
      <c r="A71" s="34"/>
      <c r="B71" s="37" t="s">
        <v>77</v>
      </c>
      <c r="C71" s="44"/>
      <c r="D71" s="72">
        <v>1100</v>
      </c>
      <c r="E71" s="72">
        <v>1100</v>
      </c>
      <c r="F71" s="72">
        <v>1100</v>
      </c>
      <c r="G71" s="72">
        <v>1100</v>
      </c>
      <c r="H71" s="72">
        <v>1100</v>
      </c>
      <c r="I71" s="72">
        <v>1100</v>
      </c>
      <c r="J71" s="72">
        <v>1100</v>
      </c>
      <c r="K71" s="72">
        <v>1100</v>
      </c>
      <c r="L71" s="72">
        <v>1100</v>
      </c>
      <c r="M71" s="72">
        <v>1100</v>
      </c>
      <c r="N71" s="72">
        <v>1100</v>
      </c>
      <c r="O71" s="72">
        <v>1100</v>
      </c>
      <c r="P71" s="72">
        <f>SUM(D71:O71)</f>
        <v>13200</v>
      </c>
      <c r="Q71" s="72">
        <v>1000</v>
      </c>
      <c r="R71" s="71"/>
      <c r="S71" s="59"/>
    </row>
    <row r="72" spans="1:19">
      <c r="A72" s="34"/>
      <c r="B72" s="46" t="s">
        <v>73</v>
      </c>
      <c r="C72" s="44"/>
      <c r="D72" s="75">
        <f>D71/D9</f>
        <v>7.3463463446227104E-2</v>
      </c>
      <c r="E72" s="75">
        <f t="shared" ref="E72:O72" si="26">E71/E9</f>
        <v>7.3463463446227104E-2</v>
      </c>
      <c r="F72" s="75">
        <f t="shared" si="26"/>
        <v>7.3463463446227104E-2</v>
      </c>
      <c r="G72" s="75">
        <f t="shared" si="26"/>
        <v>7.3463463446227104E-2</v>
      </c>
      <c r="H72" s="75">
        <f t="shared" si="26"/>
        <v>7.3463463446227104E-2</v>
      </c>
      <c r="I72" s="75">
        <f t="shared" si="26"/>
        <v>7.3463463446227104E-2</v>
      </c>
      <c r="J72" s="75">
        <f t="shared" si="26"/>
        <v>7.3463463446227104E-2</v>
      </c>
      <c r="K72" s="75">
        <f t="shared" si="26"/>
        <v>7.3463463446227104E-2</v>
      </c>
      <c r="L72" s="75">
        <f t="shared" si="26"/>
        <v>7.3463463446227104E-2</v>
      </c>
      <c r="M72" s="75">
        <f t="shared" si="26"/>
        <v>7.3463463446227104E-2</v>
      </c>
      <c r="N72" s="75">
        <f t="shared" si="26"/>
        <v>7.3463463446227104E-2</v>
      </c>
      <c r="O72" s="75">
        <f t="shared" si="26"/>
        <v>7.3463463446227104E-2</v>
      </c>
      <c r="P72" s="75">
        <f>P71/P9</f>
        <v>7.3463463446227076E-2</v>
      </c>
      <c r="Q72" s="75">
        <f>Q71/Q9</f>
        <v>4.2530024074239762E-3</v>
      </c>
      <c r="R72" s="76"/>
      <c r="S72" s="58"/>
    </row>
    <row r="73" spans="1:19" ht="15">
      <c r="A73" s="34"/>
      <c r="B73" s="37" t="s">
        <v>76</v>
      </c>
      <c r="C73" s="44"/>
      <c r="D73" s="72">
        <v>110</v>
      </c>
      <c r="E73" s="72">
        <v>110</v>
      </c>
      <c r="F73" s="72">
        <v>110</v>
      </c>
      <c r="G73" s="72">
        <v>110</v>
      </c>
      <c r="H73" s="72">
        <v>110</v>
      </c>
      <c r="I73" s="72">
        <v>110</v>
      </c>
      <c r="J73" s="72">
        <v>110</v>
      </c>
      <c r="K73" s="72">
        <v>110</v>
      </c>
      <c r="L73" s="72">
        <v>110</v>
      </c>
      <c r="M73" s="72">
        <v>110</v>
      </c>
      <c r="N73" s="72">
        <v>110</v>
      </c>
      <c r="O73" s="72">
        <v>110</v>
      </c>
      <c r="P73" s="72">
        <f>SUM(D73:O73)</f>
        <v>1320</v>
      </c>
      <c r="Q73" s="72">
        <v>356</v>
      </c>
      <c r="R73" s="73"/>
      <c r="S73" s="59"/>
    </row>
    <row r="74" spans="1:19">
      <c r="A74" s="34"/>
      <c r="B74" s="46" t="s">
        <v>74</v>
      </c>
      <c r="C74" s="44"/>
      <c r="D74" s="68">
        <f>D73/D9</f>
        <v>7.3463463446227098E-3</v>
      </c>
      <c r="E74" s="68">
        <f t="shared" ref="E74:O74" si="27">E73/E9</f>
        <v>7.3463463446227098E-3</v>
      </c>
      <c r="F74" s="68">
        <f t="shared" si="27"/>
        <v>7.3463463446227098E-3</v>
      </c>
      <c r="G74" s="68">
        <f t="shared" si="27"/>
        <v>7.3463463446227098E-3</v>
      </c>
      <c r="H74" s="68">
        <f t="shared" si="27"/>
        <v>7.3463463446227098E-3</v>
      </c>
      <c r="I74" s="68">
        <f t="shared" si="27"/>
        <v>7.3463463446227098E-3</v>
      </c>
      <c r="J74" s="68">
        <f t="shared" si="27"/>
        <v>7.3463463446227098E-3</v>
      </c>
      <c r="K74" s="68">
        <f t="shared" si="27"/>
        <v>7.3463463446227098E-3</v>
      </c>
      <c r="L74" s="68">
        <f t="shared" si="27"/>
        <v>7.3463463446227098E-3</v>
      </c>
      <c r="M74" s="68">
        <f t="shared" si="27"/>
        <v>7.3463463446227098E-3</v>
      </c>
      <c r="N74" s="68">
        <f t="shared" si="27"/>
        <v>7.3463463446227098E-3</v>
      </c>
      <c r="O74" s="68">
        <f t="shared" si="27"/>
        <v>7.3463463446227098E-3</v>
      </c>
      <c r="P74" s="68">
        <f>P73/P9</f>
        <v>7.3463463446227072E-3</v>
      </c>
      <c r="Q74" s="68">
        <f t="shared" ref="Q74" si="28">Q73/Q9</f>
        <v>1.5140688570429357E-3</v>
      </c>
      <c r="R74" s="69"/>
      <c r="S74" s="58"/>
    </row>
    <row r="75" spans="1:19" ht="15">
      <c r="A75" s="34"/>
      <c r="B75" s="37" t="s">
        <v>66</v>
      </c>
      <c r="C75" s="44"/>
      <c r="D75" s="72">
        <v>2768</v>
      </c>
      <c r="E75" s="72">
        <v>2768</v>
      </c>
      <c r="F75" s="72">
        <v>2768</v>
      </c>
      <c r="G75" s="72">
        <v>2768</v>
      </c>
      <c r="H75" s="72">
        <v>2768</v>
      </c>
      <c r="I75" s="72">
        <v>2768</v>
      </c>
      <c r="J75" s="72">
        <v>2768</v>
      </c>
      <c r="K75" s="72">
        <v>2768</v>
      </c>
      <c r="L75" s="72">
        <v>2768</v>
      </c>
      <c r="M75" s="72">
        <v>2768</v>
      </c>
      <c r="N75" s="72">
        <v>2768</v>
      </c>
      <c r="O75" s="72">
        <v>2768</v>
      </c>
      <c r="P75" s="72">
        <f>SUM(D75:O75)</f>
        <v>33216</v>
      </c>
      <c r="Q75" s="72">
        <v>2384</v>
      </c>
      <c r="R75" s="71"/>
      <c r="S75" s="59"/>
    </row>
    <row r="76" spans="1:19">
      <c r="A76" s="34"/>
      <c r="B76" s="46" t="s">
        <v>75</v>
      </c>
      <c r="C76" s="44"/>
      <c r="D76" s="68">
        <f>D75/D9</f>
        <v>0.1848607880174151</v>
      </c>
      <c r="E76" s="68">
        <f t="shared" ref="E76:O76" si="29">E75/E9</f>
        <v>0.1848607880174151</v>
      </c>
      <c r="F76" s="68">
        <f t="shared" si="29"/>
        <v>0.1848607880174151</v>
      </c>
      <c r="G76" s="68">
        <f t="shared" si="29"/>
        <v>0.1848607880174151</v>
      </c>
      <c r="H76" s="68">
        <f t="shared" si="29"/>
        <v>0.1848607880174151</v>
      </c>
      <c r="I76" s="68">
        <f t="shared" si="29"/>
        <v>0.1848607880174151</v>
      </c>
      <c r="J76" s="68">
        <f t="shared" si="29"/>
        <v>0.1848607880174151</v>
      </c>
      <c r="K76" s="68">
        <f t="shared" si="29"/>
        <v>0.1848607880174151</v>
      </c>
      <c r="L76" s="68">
        <f t="shared" si="29"/>
        <v>0.1848607880174151</v>
      </c>
      <c r="M76" s="68">
        <f t="shared" si="29"/>
        <v>0.1848607880174151</v>
      </c>
      <c r="N76" s="68">
        <f t="shared" si="29"/>
        <v>0.1848607880174151</v>
      </c>
      <c r="O76" s="68">
        <f t="shared" si="29"/>
        <v>0.1848607880174151</v>
      </c>
      <c r="P76" s="68">
        <f>P75/P9</f>
        <v>0.18486078801741504</v>
      </c>
      <c r="Q76" s="68">
        <f t="shared" ref="Q76" si="30">Q75/Q9</f>
        <v>1.013915773929876E-2</v>
      </c>
      <c r="R76" s="74"/>
      <c r="S76" s="58"/>
    </row>
    <row r="77" spans="1:19">
      <c r="A77" s="34"/>
      <c r="B77" s="82" t="s">
        <v>115</v>
      </c>
      <c r="C77" s="44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74"/>
      <c r="S77" s="80"/>
    </row>
    <row r="78" spans="1:19" ht="15">
      <c r="A78" s="34"/>
      <c r="B78" s="37" t="s">
        <v>67</v>
      </c>
      <c r="C78" s="44"/>
      <c r="D78" s="84">
        <f>D9+D71+D73+D75+D77</f>
        <v>18951.429626077523</v>
      </c>
      <c r="E78" s="45">
        <f t="shared" ref="E78:O78" si="31">E9+E71+E73+E75</f>
        <v>18951.429626077523</v>
      </c>
      <c r="F78" s="45">
        <f t="shared" si="31"/>
        <v>18951.429626077523</v>
      </c>
      <c r="G78" s="45">
        <f t="shared" si="31"/>
        <v>18951.429626077523</v>
      </c>
      <c r="H78" s="45">
        <f t="shared" si="31"/>
        <v>18951.429626077523</v>
      </c>
      <c r="I78" s="45">
        <f t="shared" si="31"/>
        <v>18951.429626077523</v>
      </c>
      <c r="J78" s="45">
        <f t="shared" si="31"/>
        <v>18951.429626077523</v>
      </c>
      <c r="K78" s="45">
        <f t="shared" si="31"/>
        <v>18951.429626077523</v>
      </c>
      <c r="L78" s="45">
        <f t="shared" si="31"/>
        <v>18951.429626077523</v>
      </c>
      <c r="M78" s="45">
        <f t="shared" si="31"/>
        <v>18951.429626077523</v>
      </c>
      <c r="N78" s="45">
        <f t="shared" si="31"/>
        <v>18951.429626077523</v>
      </c>
      <c r="O78" s="45">
        <f t="shared" si="31"/>
        <v>18951.429626077523</v>
      </c>
      <c r="P78" s="45">
        <f>P9+P71+P73+P75</f>
        <v>227417.15551293033</v>
      </c>
      <c r="Q78" s="45">
        <f t="shared" ref="Q78" si="32">Q9+Q71+Q73+Q75</f>
        <v>238868.01174398942</v>
      </c>
      <c r="R78" s="71"/>
      <c r="S78" s="59"/>
    </row>
    <row r="79" spans="1:19" ht="15">
      <c r="A79" s="34"/>
      <c r="B79" s="83" t="s">
        <v>116</v>
      </c>
      <c r="C79" s="44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71"/>
      <c r="S79" s="81"/>
    </row>
    <row r="80" spans="1:19">
      <c r="A80" s="34"/>
      <c r="B80" s="43" t="s">
        <v>68</v>
      </c>
      <c r="C80" s="44"/>
      <c r="D80" s="84">
        <f>D8+D79-D78</f>
        <v>2253.9577932525499</v>
      </c>
      <c r="E80" s="45">
        <f t="shared" ref="E80:O80" si="33">E8-E78</f>
        <v>2253.9577932525499</v>
      </c>
      <c r="F80" s="45">
        <f t="shared" si="33"/>
        <v>2253.9577932525499</v>
      </c>
      <c r="G80" s="45">
        <f t="shared" si="33"/>
        <v>2253.9577932525499</v>
      </c>
      <c r="H80" s="45">
        <f t="shared" si="33"/>
        <v>2253.9577932525499</v>
      </c>
      <c r="I80" s="45">
        <f t="shared" si="33"/>
        <v>2253.9577932525499</v>
      </c>
      <c r="J80" s="45">
        <f t="shared" si="33"/>
        <v>2253.9577932525499</v>
      </c>
      <c r="K80" s="45">
        <f t="shared" si="33"/>
        <v>2253.9577932525499</v>
      </c>
      <c r="L80" s="45">
        <f t="shared" si="33"/>
        <v>2253.9577932525499</v>
      </c>
      <c r="M80" s="45">
        <f t="shared" si="33"/>
        <v>2253.9577932525499</v>
      </c>
      <c r="N80" s="45">
        <f t="shared" si="33"/>
        <v>2253.9577932525499</v>
      </c>
      <c r="O80" s="45">
        <f t="shared" si="33"/>
        <v>2253.9577932525499</v>
      </c>
      <c r="P80" s="45">
        <f>P8-P78</f>
        <v>27047.49351903054</v>
      </c>
      <c r="Q80" s="45">
        <f>Q8-Q78</f>
        <v>-17478.166853989416</v>
      </c>
      <c r="R80" s="49"/>
      <c r="S80" s="58"/>
    </row>
    <row r="81" spans="1:19">
      <c r="A81" s="34"/>
      <c r="B81" s="47" t="s">
        <v>69</v>
      </c>
      <c r="C81" s="48"/>
      <c r="D81" s="77">
        <f>D80/D8</f>
        <v>0.10629175259481101</v>
      </c>
      <c r="E81" s="77">
        <f t="shared" ref="E81:O81" si="34">E80/E8</f>
        <v>0.10629175259481101</v>
      </c>
      <c r="F81" s="77">
        <f t="shared" si="34"/>
        <v>0.10629175259481101</v>
      </c>
      <c r="G81" s="77">
        <f t="shared" si="34"/>
        <v>0.10629175259481101</v>
      </c>
      <c r="H81" s="77">
        <f t="shared" si="34"/>
        <v>0.10629175259481101</v>
      </c>
      <c r="I81" s="77">
        <f t="shared" si="34"/>
        <v>0.10629175259481101</v>
      </c>
      <c r="J81" s="77">
        <f t="shared" si="34"/>
        <v>0.10629175259481101</v>
      </c>
      <c r="K81" s="77">
        <f t="shared" si="34"/>
        <v>0.10629175259481101</v>
      </c>
      <c r="L81" s="77">
        <f t="shared" si="34"/>
        <v>0.10629175259481101</v>
      </c>
      <c r="M81" s="77">
        <f t="shared" si="34"/>
        <v>0.10629175259481101</v>
      </c>
      <c r="N81" s="77">
        <f t="shared" si="34"/>
        <v>0.10629175259481101</v>
      </c>
      <c r="O81" s="77">
        <f t="shared" si="34"/>
        <v>0.10629175259481101</v>
      </c>
      <c r="P81" s="77">
        <f>P80/P8</f>
        <v>0.10629175259481077</v>
      </c>
      <c r="Q81" s="67">
        <f>Q80/Q8</f>
        <v>-7.8947464201321593E-2</v>
      </c>
      <c r="R81" s="49"/>
      <c r="S81" s="58"/>
    </row>
    <row r="83" spans="1:19">
      <c r="B83" s="78"/>
    </row>
    <row r="84" spans="1:19">
      <c r="B84" s="78" t="s">
        <v>80</v>
      </c>
    </row>
  </sheetData>
  <mergeCells count="18">
    <mergeCell ref="H6:H7"/>
    <mergeCell ref="I6:I7"/>
    <mergeCell ref="J6:J7"/>
    <mergeCell ref="K6:K7"/>
    <mergeCell ref="L6:L7"/>
    <mergeCell ref="B1:S1"/>
    <mergeCell ref="B2:S2"/>
    <mergeCell ref="B6:B7"/>
    <mergeCell ref="D6:D7"/>
    <mergeCell ref="E6:E7"/>
    <mergeCell ref="P6:P7"/>
    <mergeCell ref="Q6:Q7"/>
    <mergeCell ref="R6:S6"/>
    <mergeCell ref="F6:F7"/>
    <mergeCell ref="M6:M7"/>
    <mergeCell ref="N6:N7"/>
    <mergeCell ref="O6:O7"/>
    <mergeCell ref="G6:G7"/>
  </mergeCells>
  <conditionalFormatting sqref="S81">
    <cfRule type="cellIs" dxfId="7" priority="11" stopIfTrue="1" operator="lessThan">
      <formula>0</formula>
    </cfRule>
  </conditionalFormatting>
  <conditionalFormatting sqref="S8 S11:S28 S32:S70 S80 S72 S74 S76:S77">
    <cfRule type="cellIs" dxfId="6" priority="13" stopIfTrue="1" operator="lessThan">
      <formula>0</formula>
    </cfRule>
  </conditionalFormatting>
  <conditionalFormatting sqref="S29">
    <cfRule type="cellIs" dxfId="5" priority="12" stopIfTrue="1" operator="lessThan">
      <formula>0</formula>
    </cfRule>
  </conditionalFormatting>
  <conditionalFormatting sqref="S71">
    <cfRule type="cellIs" dxfId="4" priority="10" stopIfTrue="1" operator="lessThan">
      <formula>0</formula>
    </cfRule>
  </conditionalFormatting>
  <conditionalFormatting sqref="S30">
    <cfRule type="cellIs" dxfId="3" priority="5" stopIfTrue="1" operator="lessThan">
      <formula>0</formula>
    </cfRule>
  </conditionalFormatting>
  <conditionalFormatting sqref="S73">
    <cfRule type="cellIs" dxfId="2" priority="9" stopIfTrue="1" operator="lessThan">
      <formula>0</formula>
    </cfRule>
  </conditionalFormatting>
  <conditionalFormatting sqref="S75">
    <cfRule type="cellIs" dxfId="1" priority="8" stopIfTrue="1" operator="lessThan">
      <formula>0</formula>
    </cfRule>
  </conditionalFormatting>
  <conditionalFormatting sqref="S78:S79">
    <cfRule type="cellIs" dxfId="0" priority="7" stopIfTrue="1" operator="lessThan">
      <formula>0</formula>
    </cfRule>
  </conditionalFormatting>
  <pageMargins left="0.19685039370078741" right="0.19685039370078741" top="0.19685039370078741" bottom="0.19685039370078741" header="0.11811023622047245" footer="0.11811023622047245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outlinePr summaryBelow="0"/>
  </sheetPr>
  <dimension ref="A1:S87"/>
  <sheetViews>
    <sheetView showGridLines="0" tabSelected="1" topLeftCell="B1" zoomScale="80" zoomScaleNormal="80" workbookViewId="0">
      <pane xSplit="2" ySplit="8" topLeftCell="D9" activePane="bottomRight" state="frozen"/>
      <selection activeCell="U40" sqref="U40"/>
      <selection pane="topRight" activeCell="U40" sqref="U40"/>
      <selection pane="bottomLeft" activeCell="U40" sqref="U40"/>
      <selection pane="bottomRight" activeCell="T72" sqref="T72"/>
    </sheetView>
  </sheetViews>
  <sheetFormatPr defaultRowHeight="12.75" outlineLevelRow="2" outlineLevelCol="1"/>
  <cols>
    <col min="1" max="1" width="2.7109375" style="2" customWidth="1"/>
    <col min="2" max="2" width="50.5703125" style="3" customWidth="1"/>
    <col min="3" max="3" width="1.85546875" style="3" customWidth="1"/>
    <col min="4" max="9" width="10.7109375" style="3" customWidth="1" outlineLevel="1"/>
    <col min="10" max="10" width="12.5703125" style="3" customWidth="1"/>
    <col min="11" max="16" width="10.7109375" style="3" hidden="1" customWidth="1" outlineLevel="1"/>
    <col min="17" max="17" width="10.7109375" style="3" customWidth="1" collapsed="1"/>
    <col min="18" max="18" width="9.140625" style="5" customWidth="1"/>
    <col min="19" max="19" width="36.42578125" style="5" customWidth="1"/>
    <col min="20" max="21" width="9.140625" style="5" customWidth="1"/>
    <col min="22" max="251" width="9.140625" style="5"/>
    <col min="252" max="252" width="2.7109375" style="5" customWidth="1"/>
    <col min="253" max="253" width="48" style="5" customWidth="1"/>
    <col min="254" max="254" width="1.85546875" style="5" customWidth="1"/>
    <col min="255" max="256" width="10.7109375" style="5" customWidth="1"/>
    <col min="257" max="257" width="0" style="5" hidden="1" customWidth="1"/>
    <col min="258" max="259" width="9.7109375" style="5" customWidth="1"/>
    <col min="260" max="261" width="0" style="5" hidden="1" customWidth="1"/>
    <col min="262" max="262" width="2" style="5" customWidth="1"/>
    <col min="263" max="265" width="10.7109375" style="5" customWidth="1"/>
    <col min="266" max="266" width="10.42578125" style="5" customWidth="1"/>
    <col min="267" max="267" width="8.28515625" style="5" customWidth="1"/>
    <col min="268" max="269" width="10.42578125" style="5" customWidth="1"/>
    <col min="270" max="270" width="0" style="5" hidden="1" customWidth="1"/>
    <col min="271" max="271" width="60.28515625" style="5" customWidth="1"/>
    <col min="272" max="277" width="0" style="5" hidden="1" customWidth="1"/>
    <col min="278" max="507" width="9.140625" style="5"/>
    <col min="508" max="508" width="2.7109375" style="5" customWidth="1"/>
    <col min="509" max="509" width="48" style="5" customWidth="1"/>
    <col min="510" max="510" width="1.85546875" style="5" customWidth="1"/>
    <col min="511" max="512" width="10.7109375" style="5" customWidth="1"/>
    <col min="513" max="513" width="0" style="5" hidden="1" customWidth="1"/>
    <col min="514" max="515" width="9.7109375" style="5" customWidth="1"/>
    <col min="516" max="517" width="0" style="5" hidden="1" customWidth="1"/>
    <col min="518" max="518" width="2" style="5" customWidth="1"/>
    <col min="519" max="521" width="10.7109375" style="5" customWidth="1"/>
    <col min="522" max="522" width="10.42578125" style="5" customWidth="1"/>
    <col min="523" max="523" width="8.28515625" style="5" customWidth="1"/>
    <col min="524" max="525" width="10.42578125" style="5" customWidth="1"/>
    <col min="526" max="526" width="0" style="5" hidden="1" customWidth="1"/>
    <col min="527" max="527" width="60.28515625" style="5" customWidth="1"/>
    <col min="528" max="533" width="0" style="5" hidden="1" customWidth="1"/>
    <col min="534" max="763" width="9.140625" style="5"/>
    <col min="764" max="764" width="2.7109375" style="5" customWidth="1"/>
    <col min="765" max="765" width="48" style="5" customWidth="1"/>
    <col min="766" max="766" width="1.85546875" style="5" customWidth="1"/>
    <col min="767" max="768" width="10.7109375" style="5" customWidth="1"/>
    <col min="769" max="769" width="0" style="5" hidden="1" customWidth="1"/>
    <col min="770" max="771" width="9.7109375" style="5" customWidth="1"/>
    <col min="772" max="773" width="0" style="5" hidden="1" customWidth="1"/>
    <col min="774" max="774" width="2" style="5" customWidth="1"/>
    <col min="775" max="777" width="10.7109375" style="5" customWidth="1"/>
    <col min="778" max="778" width="10.42578125" style="5" customWidth="1"/>
    <col min="779" max="779" width="8.28515625" style="5" customWidth="1"/>
    <col min="780" max="781" width="10.42578125" style="5" customWidth="1"/>
    <col min="782" max="782" width="0" style="5" hidden="1" customWidth="1"/>
    <col min="783" max="783" width="60.28515625" style="5" customWidth="1"/>
    <col min="784" max="789" width="0" style="5" hidden="1" customWidth="1"/>
    <col min="790" max="1019" width="9.140625" style="5"/>
    <col min="1020" max="1020" width="2.7109375" style="5" customWidth="1"/>
    <col min="1021" max="1021" width="48" style="5" customWidth="1"/>
    <col min="1022" max="1022" width="1.85546875" style="5" customWidth="1"/>
    <col min="1023" max="1024" width="10.7109375" style="5" customWidth="1"/>
    <col min="1025" max="1025" width="0" style="5" hidden="1" customWidth="1"/>
    <col min="1026" max="1027" width="9.7109375" style="5" customWidth="1"/>
    <col min="1028" max="1029" width="0" style="5" hidden="1" customWidth="1"/>
    <col min="1030" max="1030" width="2" style="5" customWidth="1"/>
    <col min="1031" max="1033" width="10.7109375" style="5" customWidth="1"/>
    <col min="1034" max="1034" width="10.42578125" style="5" customWidth="1"/>
    <col min="1035" max="1035" width="8.28515625" style="5" customWidth="1"/>
    <col min="1036" max="1037" width="10.42578125" style="5" customWidth="1"/>
    <col min="1038" max="1038" width="0" style="5" hidden="1" customWidth="1"/>
    <col min="1039" max="1039" width="60.28515625" style="5" customWidth="1"/>
    <col min="1040" max="1045" width="0" style="5" hidden="1" customWidth="1"/>
    <col min="1046" max="1275" width="9.140625" style="5"/>
    <col min="1276" max="1276" width="2.7109375" style="5" customWidth="1"/>
    <col min="1277" max="1277" width="48" style="5" customWidth="1"/>
    <col min="1278" max="1278" width="1.85546875" style="5" customWidth="1"/>
    <col min="1279" max="1280" width="10.7109375" style="5" customWidth="1"/>
    <col min="1281" max="1281" width="0" style="5" hidden="1" customWidth="1"/>
    <col min="1282" max="1283" width="9.7109375" style="5" customWidth="1"/>
    <col min="1284" max="1285" width="0" style="5" hidden="1" customWidth="1"/>
    <col min="1286" max="1286" width="2" style="5" customWidth="1"/>
    <col min="1287" max="1289" width="10.7109375" style="5" customWidth="1"/>
    <col min="1290" max="1290" width="10.42578125" style="5" customWidth="1"/>
    <col min="1291" max="1291" width="8.28515625" style="5" customWidth="1"/>
    <col min="1292" max="1293" width="10.42578125" style="5" customWidth="1"/>
    <col min="1294" max="1294" width="0" style="5" hidden="1" customWidth="1"/>
    <col min="1295" max="1295" width="60.28515625" style="5" customWidth="1"/>
    <col min="1296" max="1301" width="0" style="5" hidden="1" customWidth="1"/>
    <col min="1302" max="1531" width="9.140625" style="5"/>
    <col min="1532" max="1532" width="2.7109375" style="5" customWidth="1"/>
    <col min="1533" max="1533" width="48" style="5" customWidth="1"/>
    <col min="1534" max="1534" width="1.85546875" style="5" customWidth="1"/>
    <col min="1535" max="1536" width="10.7109375" style="5" customWidth="1"/>
    <col min="1537" max="1537" width="0" style="5" hidden="1" customWidth="1"/>
    <col min="1538" max="1539" width="9.7109375" style="5" customWidth="1"/>
    <col min="1540" max="1541" width="0" style="5" hidden="1" customWidth="1"/>
    <col min="1542" max="1542" width="2" style="5" customWidth="1"/>
    <col min="1543" max="1545" width="10.7109375" style="5" customWidth="1"/>
    <col min="1546" max="1546" width="10.42578125" style="5" customWidth="1"/>
    <col min="1547" max="1547" width="8.28515625" style="5" customWidth="1"/>
    <col min="1548" max="1549" width="10.42578125" style="5" customWidth="1"/>
    <col min="1550" max="1550" width="0" style="5" hidden="1" customWidth="1"/>
    <col min="1551" max="1551" width="60.28515625" style="5" customWidth="1"/>
    <col min="1552" max="1557" width="0" style="5" hidden="1" customWidth="1"/>
    <col min="1558" max="1787" width="9.140625" style="5"/>
    <col min="1788" max="1788" width="2.7109375" style="5" customWidth="1"/>
    <col min="1789" max="1789" width="48" style="5" customWidth="1"/>
    <col min="1790" max="1790" width="1.85546875" style="5" customWidth="1"/>
    <col min="1791" max="1792" width="10.7109375" style="5" customWidth="1"/>
    <col min="1793" max="1793" width="0" style="5" hidden="1" customWidth="1"/>
    <col min="1794" max="1795" width="9.7109375" style="5" customWidth="1"/>
    <col min="1796" max="1797" width="0" style="5" hidden="1" customWidth="1"/>
    <col min="1798" max="1798" width="2" style="5" customWidth="1"/>
    <col min="1799" max="1801" width="10.7109375" style="5" customWidth="1"/>
    <col min="1802" max="1802" width="10.42578125" style="5" customWidth="1"/>
    <col min="1803" max="1803" width="8.28515625" style="5" customWidth="1"/>
    <col min="1804" max="1805" width="10.42578125" style="5" customWidth="1"/>
    <col min="1806" max="1806" width="0" style="5" hidden="1" customWidth="1"/>
    <col min="1807" max="1807" width="60.28515625" style="5" customWidth="1"/>
    <col min="1808" max="1813" width="0" style="5" hidden="1" customWidth="1"/>
    <col min="1814" max="2043" width="9.140625" style="5"/>
    <col min="2044" max="2044" width="2.7109375" style="5" customWidth="1"/>
    <col min="2045" max="2045" width="48" style="5" customWidth="1"/>
    <col min="2046" max="2046" width="1.85546875" style="5" customWidth="1"/>
    <col min="2047" max="2048" width="10.7109375" style="5" customWidth="1"/>
    <col min="2049" max="2049" width="0" style="5" hidden="1" customWidth="1"/>
    <col min="2050" max="2051" width="9.7109375" style="5" customWidth="1"/>
    <col min="2052" max="2053" width="0" style="5" hidden="1" customWidth="1"/>
    <col min="2054" max="2054" width="2" style="5" customWidth="1"/>
    <col min="2055" max="2057" width="10.7109375" style="5" customWidth="1"/>
    <col min="2058" max="2058" width="10.42578125" style="5" customWidth="1"/>
    <col min="2059" max="2059" width="8.28515625" style="5" customWidth="1"/>
    <col min="2060" max="2061" width="10.42578125" style="5" customWidth="1"/>
    <col min="2062" max="2062" width="0" style="5" hidden="1" customWidth="1"/>
    <col min="2063" max="2063" width="60.28515625" style="5" customWidth="1"/>
    <col min="2064" max="2069" width="0" style="5" hidden="1" customWidth="1"/>
    <col min="2070" max="2299" width="9.140625" style="5"/>
    <col min="2300" max="2300" width="2.7109375" style="5" customWidth="1"/>
    <col min="2301" max="2301" width="48" style="5" customWidth="1"/>
    <col min="2302" max="2302" width="1.85546875" style="5" customWidth="1"/>
    <col min="2303" max="2304" width="10.7109375" style="5" customWidth="1"/>
    <col min="2305" max="2305" width="0" style="5" hidden="1" customWidth="1"/>
    <col min="2306" max="2307" width="9.7109375" style="5" customWidth="1"/>
    <col min="2308" max="2309" width="0" style="5" hidden="1" customWidth="1"/>
    <col min="2310" max="2310" width="2" style="5" customWidth="1"/>
    <col min="2311" max="2313" width="10.7109375" style="5" customWidth="1"/>
    <col min="2314" max="2314" width="10.42578125" style="5" customWidth="1"/>
    <col min="2315" max="2315" width="8.28515625" style="5" customWidth="1"/>
    <col min="2316" max="2317" width="10.42578125" style="5" customWidth="1"/>
    <col min="2318" max="2318" width="0" style="5" hidden="1" customWidth="1"/>
    <col min="2319" max="2319" width="60.28515625" style="5" customWidth="1"/>
    <col min="2320" max="2325" width="0" style="5" hidden="1" customWidth="1"/>
    <col min="2326" max="2555" width="9.140625" style="5"/>
    <col min="2556" max="2556" width="2.7109375" style="5" customWidth="1"/>
    <col min="2557" max="2557" width="48" style="5" customWidth="1"/>
    <col min="2558" max="2558" width="1.85546875" style="5" customWidth="1"/>
    <col min="2559" max="2560" width="10.7109375" style="5" customWidth="1"/>
    <col min="2561" max="2561" width="0" style="5" hidden="1" customWidth="1"/>
    <col min="2562" max="2563" width="9.7109375" style="5" customWidth="1"/>
    <col min="2564" max="2565" width="0" style="5" hidden="1" customWidth="1"/>
    <col min="2566" max="2566" width="2" style="5" customWidth="1"/>
    <col min="2567" max="2569" width="10.7109375" style="5" customWidth="1"/>
    <col min="2570" max="2570" width="10.42578125" style="5" customWidth="1"/>
    <col min="2571" max="2571" width="8.28515625" style="5" customWidth="1"/>
    <col min="2572" max="2573" width="10.42578125" style="5" customWidth="1"/>
    <col min="2574" max="2574" width="0" style="5" hidden="1" customWidth="1"/>
    <col min="2575" max="2575" width="60.28515625" style="5" customWidth="1"/>
    <col min="2576" max="2581" width="0" style="5" hidden="1" customWidth="1"/>
    <col min="2582" max="2811" width="9.140625" style="5"/>
    <col min="2812" max="2812" width="2.7109375" style="5" customWidth="1"/>
    <col min="2813" max="2813" width="48" style="5" customWidth="1"/>
    <col min="2814" max="2814" width="1.85546875" style="5" customWidth="1"/>
    <col min="2815" max="2816" width="10.7109375" style="5" customWidth="1"/>
    <col min="2817" max="2817" width="0" style="5" hidden="1" customWidth="1"/>
    <col min="2818" max="2819" width="9.7109375" style="5" customWidth="1"/>
    <col min="2820" max="2821" width="0" style="5" hidden="1" customWidth="1"/>
    <col min="2822" max="2822" width="2" style="5" customWidth="1"/>
    <col min="2823" max="2825" width="10.7109375" style="5" customWidth="1"/>
    <col min="2826" max="2826" width="10.42578125" style="5" customWidth="1"/>
    <col min="2827" max="2827" width="8.28515625" style="5" customWidth="1"/>
    <col min="2828" max="2829" width="10.42578125" style="5" customWidth="1"/>
    <col min="2830" max="2830" width="0" style="5" hidden="1" customWidth="1"/>
    <col min="2831" max="2831" width="60.28515625" style="5" customWidth="1"/>
    <col min="2832" max="2837" width="0" style="5" hidden="1" customWidth="1"/>
    <col min="2838" max="3067" width="9.140625" style="5"/>
    <col min="3068" max="3068" width="2.7109375" style="5" customWidth="1"/>
    <col min="3069" max="3069" width="48" style="5" customWidth="1"/>
    <col min="3070" max="3070" width="1.85546875" style="5" customWidth="1"/>
    <col min="3071" max="3072" width="10.7109375" style="5" customWidth="1"/>
    <col min="3073" max="3073" width="0" style="5" hidden="1" customWidth="1"/>
    <col min="3074" max="3075" width="9.7109375" style="5" customWidth="1"/>
    <col min="3076" max="3077" width="0" style="5" hidden="1" customWidth="1"/>
    <col min="3078" max="3078" width="2" style="5" customWidth="1"/>
    <col min="3079" max="3081" width="10.7109375" style="5" customWidth="1"/>
    <col min="3082" max="3082" width="10.42578125" style="5" customWidth="1"/>
    <col min="3083" max="3083" width="8.28515625" style="5" customWidth="1"/>
    <col min="3084" max="3085" width="10.42578125" style="5" customWidth="1"/>
    <col min="3086" max="3086" width="0" style="5" hidden="1" customWidth="1"/>
    <col min="3087" max="3087" width="60.28515625" style="5" customWidth="1"/>
    <col min="3088" max="3093" width="0" style="5" hidden="1" customWidth="1"/>
    <col min="3094" max="3323" width="9.140625" style="5"/>
    <col min="3324" max="3324" width="2.7109375" style="5" customWidth="1"/>
    <col min="3325" max="3325" width="48" style="5" customWidth="1"/>
    <col min="3326" max="3326" width="1.85546875" style="5" customWidth="1"/>
    <col min="3327" max="3328" width="10.7109375" style="5" customWidth="1"/>
    <col min="3329" max="3329" width="0" style="5" hidden="1" customWidth="1"/>
    <col min="3330" max="3331" width="9.7109375" style="5" customWidth="1"/>
    <col min="3332" max="3333" width="0" style="5" hidden="1" customWidth="1"/>
    <col min="3334" max="3334" width="2" style="5" customWidth="1"/>
    <col min="3335" max="3337" width="10.7109375" style="5" customWidth="1"/>
    <col min="3338" max="3338" width="10.42578125" style="5" customWidth="1"/>
    <col min="3339" max="3339" width="8.28515625" style="5" customWidth="1"/>
    <col min="3340" max="3341" width="10.42578125" style="5" customWidth="1"/>
    <col min="3342" max="3342" width="0" style="5" hidden="1" customWidth="1"/>
    <col min="3343" max="3343" width="60.28515625" style="5" customWidth="1"/>
    <col min="3344" max="3349" width="0" style="5" hidden="1" customWidth="1"/>
    <col min="3350" max="3579" width="9.140625" style="5"/>
    <col min="3580" max="3580" width="2.7109375" style="5" customWidth="1"/>
    <col min="3581" max="3581" width="48" style="5" customWidth="1"/>
    <col min="3582" max="3582" width="1.85546875" style="5" customWidth="1"/>
    <col min="3583" max="3584" width="10.7109375" style="5" customWidth="1"/>
    <col min="3585" max="3585" width="0" style="5" hidden="1" customWidth="1"/>
    <col min="3586" max="3587" width="9.7109375" style="5" customWidth="1"/>
    <col min="3588" max="3589" width="0" style="5" hidden="1" customWidth="1"/>
    <col min="3590" max="3590" width="2" style="5" customWidth="1"/>
    <col min="3591" max="3593" width="10.7109375" style="5" customWidth="1"/>
    <col min="3594" max="3594" width="10.42578125" style="5" customWidth="1"/>
    <col min="3595" max="3595" width="8.28515625" style="5" customWidth="1"/>
    <col min="3596" max="3597" width="10.42578125" style="5" customWidth="1"/>
    <col min="3598" max="3598" width="0" style="5" hidden="1" customWidth="1"/>
    <col min="3599" max="3599" width="60.28515625" style="5" customWidth="1"/>
    <col min="3600" max="3605" width="0" style="5" hidden="1" customWidth="1"/>
    <col min="3606" max="3835" width="9.140625" style="5"/>
    <col min="3836" max="3836" width="2.7109375" style="5" customWidth="1"/>
    <col min="3837" max="3837" width="48" style="5" customWidth="1"/>
    <col min="3838" max="3838" width="1.85546875" style="5" customWidth="1"/>
    <col min="3839" max="3840" width="10.7109375" style="5" customWidth="1"/>
    <col min="3841" max="3841" width="0" style="5" hidden="1" customWidth="1"/>
    <col min="3842" max="3843" width="9.7109375" style="5" customWidth="1"/>
    <col min="3844" max="3845" width="0" style="5" hidden="1" customWidth="1"/>
    <col min="3846" max="3846" width="2" style="5" customWidth="1"/>
    <col min="3847" max="3849" width="10.7109375" style="5" customWidth="1"/>
    <col min="3850" max="3850" width="10.42578125" style="5" customWidth="1"/>
    <col min="3851" max="3851" width="8.28515625" style="5" customWidth="1"/>
    <col min="3852" max="3853" width="10.42578125" style="5" customWidth="1"/>
    <col min="3854" max="3854" width="0" style="5" hidden="1" customWidth="1"/>
    <col min="3855" max="3855" width="60.28515625" style="5" customWidth="1"/>
    <col min="3856" max="3861" width="0" style="5" hidden="1" customWidth="1"/>
    <col min="3862" max="4091" width="9.140625" style="5"/>
    <col min="4092" max="4092" width="2.7109375" style="5" customWidth="1"/>
    <col min="4093" max="4093" width="48" style="5" customWidth="1"/>
    <col min="4094" max="4094" width="1.85546875" style="5" customWidth="1"/>
    <col min="4095" max="4096" width="10.7109375" style="5" customWidth="1"/>
    <col min="4097" max="4097" width="0" style="5" hidden="1" customWidth="1"/>
    <col min="4098" max="4099" width="9.7109375" style="5" customWidth="1"/>
    <col min="4100" max="4101" width="0" style="5" hidden="1" customWidth="1"/>
    <col min="4102" max="4102" width="2" style="5" customWidth="1"/>
    <col min="4103" max="4105" width="10.7109375" style="5" customWidth="1"/>
    <col min="4106" max="4106" width="10.42578125" style="5" customWidth="1"/>
    <col min="4107" max="4107" width="8.28515625" style="5" customWidth="1"/>
    <col min="4108" max="4109" width="10.42578125" style="5" customWidth="1"/>
    <col min="4110" max="4110" width="0" style="5" hidden="1" customWidth="1"/>
    <col min="4111" max="4111" width="60.28515625" style="5" customWidth="1"/>
    <col min="4112" max="4117" width="0" style="5" hidden="1" customWidth="1"/>
    <col min="4118" max="4347" width="9.140625" style="5"/>
    <col min="4348" max="4348" width="2.7109375" style="5" customWidth="1"/>
    <col min="4349" max="4349" width="48" style="5" customWidth="1"/>
    <col min="4350" max="4350" width="1.85546875" style="5" customWidth="1"/>
    <col min="4351" max="4352" width="10.7109375" style="5" customWidth="1"/>
    <col min="4353" max="4353" width="0" style="5" hidden="1" customWidth="1"/>
    <col min="4354" max="4355" width="9.7109375" style="5" customWidth="1"/>
    <col min="4356" max="4357" width="0" style="5" hidden="1" customWidth="1"/>
    <col min="4358" max="4358" width="2" style="5" customWidth="1"/>
    <col min="4359" max="4361" width="10.7109375" style="5" customWidth="1"/>
    <col min="4362" max="4362" width="10.42578125" style="5" customWidth="1"/>
    <col min="4363" max="4363" width="8.28515625" style="5" customWidth="1"/>
    <col min="4364" max="4365" width="10.42578125" style="5" customWidth="1"/>
    <col min="4366" max="4366" width="0" style="5" hidden="1" customWidth="1"/>
    <col min="4367" max="4367" width="60.28515625" style="5" customWidth="1"/>
    <col min="4368" max="4373" width="0" style="5" hidden="1" customWidth="1"/>
    <col min="4374" max="4603" width="9.140625" style="5"/>
    <col min="4604" max="4604" width="2.7109375" style="5" customWidth="1"/>
    <col min="4605" max="4605" width="48" style="5" customWidth="1"/>
    <col min="4606" max="4606" width="1.85546875" style="5" customWidth="1"/>
    <col min="4607" max="4608" width="10.7109375" style="5" customWidth="1"/>
    <col min="4609" max="4609" width="0" style="5" hidden="1" customWidth="1"/>
    <col min="4610" max="4611" width="9.7109375" style="5" customWidth="1"/>
    <col min="4612" max="4613" width="0" style="5" hidden="1" customWidth="1"/>
    <col min="4614" max="4614" width="2" style="5" customWidth="1"/>
    <col min="4615" max="4617" width="10.7109375" style="5" customWidth="1"/>
    <col min="4618" max="4618" width="10.42578125" style="5" customWidth="1"/>
    <col min="4619" max="4619" width="8.28515625" style="5" customWidth="1"/>
    <col min="4620" max="4621" width="10.42578125" style="5" customWidth="1"/>
    <col min="4622" max="4622" width="0" style="5" hidden="1" customWidth="1"/>
    <col min="4623" max="4623" width="60.28515625" style="5" customWidth="1"/>
    <col min="4624" max="4629" width="0" style="5" hidden="1" customWidth="1"/>
    <col min="4630" max="4859" width="9.140625" style="5"/>
    <col min="4860" max="4860" width="2.7109375" style="5" customWidth="1"/>
    <col min="4861" max="4861" width="48" style="5" customWidth="1"/>
    <col min="4862" max="4862" width="1.85546875" style="5" customWidth="1"/>
    <col min="4863" max="4864" width="10.7109375" style="5" customWidth="1"/>
    <col min="4865" max="4865" width="0" style="5" hidden="1" customWidth="1"/>
    <col min="4866" max="4867" width="9.7109375" style="5" customWidth="1"/>
    <col min="4868" max="4869" width="0" style="5" hidden="1" customWidth="1"/>
    <col min="4870" max="4870" width="2" style="5" customWidth="1"/>
    <col min="4871" max="4873" width="10.7109375" style="5" customWidth="1"/>
    <col min="4874" max="4874" width="10.42578125" style="5" customWidth="1"/>
    <col min="4875" max="4875" width="8.28515625" style="5" customWidth="1"/>
    <col min="4876" max="4877" width="10.42578125" style="5" customWidth="1"/>
    <col min="4878" max="4878" width="0" style="5" hidden="1" customWidth="1"/>
    <col min="4879" max="4879" width="60.28515625" style="5" customWidth="1"/>
    <col min="4880" max="4885" width="0" style="5" hidden="1" customWidth="1"/>
    <col min="4886" max="5115" width="9.140625" style="5"/>
    <col min="5116" max="5116" width="2.7109375" style="5" customWidth="1"/>
    <col min="5117" max="5117" width="48" style="5" customWidth="1"/>
    <col min="5118" max="5118" width="1.85546875" style="5" customWidth="1"/>
    <col min="5119" max="5120" width="10.7109375" style="5" customWidth="1"/>
    <col min="5121" max="5121" width="0" style="5" hidden="1" customWidth="1"/>
    <col min="5122" max="5123" width="9.7109375" style="5" customWidth="1"/>
    <col min="5124" max="5125" width="0" style="5" hidden="1" customWidth="1"/>
    <col min="5126" max="5126" width="2" style="5" customWidth="1"/>
    <col min="5127" max="5129" width="10.7109375" style="5" customWidth="1"/>
    <col min="5130" max="5130" width="10.42578125" style="5" customWidth="1"/>
    <col min="5131" max="5131" width="8.28515625" style="5" customWidth="1"/>
    <col min="5132" max="5133" width="10.42578125" style="5" customWidth="1"/>
    <col min="5134" max="5134" width="0" style="5" hidden="1" customWidth="1"/>
    <col min="5135" max="5135" width="60.28515625" style="5" customWidth="1"/>
    <col min="5136" max="5141" width="0" style="5" hidden="1" customWidth="1"/>
    <col min="5142" max="5371" width="9.140625" style="5"/>
    <col min="5372" max="5372" width="2.7109375" style="5" customWidth="1"/>
    <col min="5373" max="5373" width="48" style="5" customWidth="1"/>
    <col min="5374" max="5374" width="1.85546875" style="5" customWidth="1"/>
    <col min="5375" max="5376" width="10.7109375" style="5" customWidth="1"/>
    <col min="5377" max="5377" width="0" style="5" hidden="1" customWidth="1"/>
    <col min="5378" max="5379" width="9.7109375" style="5" customWidth="1"/>
    <col min="5380" max="5381" width="0" style="5" hidden="1" customWidth="1"/>
    <col min="5382" max="5382" width="2" style="5" customWidth="1"/>
    <col min="5383" max="5385" width="10.7109375" style="5" customWidth="1"/>
    <col min="5386" max="5386" width="10.42578125" style="5" customWidth="1"/>
    <col min="5387" max="5387" width="8.28515625" style="5" customWidth="1"/>
    <col min="5388" max="5389" width="10.42578125" style="5" customWidth="1"/>
    <col min="5390" max="5390" width="0" style="5" hidden="1" customWidth="1"/>
    <col min="5391" max="5391" width="60.28515625" style="5" customWidth="1"/>
    <col min="5392" max="5397" width="0" style="5" hidden="1" customWidth="1"/>
    <col min="5398" max="5627" width="9.140625" style="5"/>
    <col min="5628" max="5628" width="2.7109375" style="5" customWidth="1"/>
    <col min="5629" max="5629" width="48" style="5" customWidth="1"/>
    <col min="5630" max="5630" width="1.85546875" style="5" customWidth="1"/>
    <col min="5631" max="5632" width="10.7109375" style="5" customWidth="1"/>
    <col min="5633" max="5633" width="0" style="5" hidden="1" customWidth="1"/>
    <col min="5634" max="5635" width="9.7109375" style="5" customWidth="1"/>
    <col min="5636" max="5637" width="0" style="5" hidden="1" customWidth="1"/>
    <col min="5638" max="5638" width="2" style="5" customWidth="1"/>
    <col min="5639" max="5641" width="10.7109375" style="5" customWidth="1"/>
    <col min="5642" max="5642" width="10.42578125" style="5" customWidth="1"/>
    <col min="5643" max="5643" width="8.28515625" style="5" customWidth="1"/>
    <col min="5644" max="5645" width="10.42578125" style="5" customWidth="1"/>
    <col min="5646" max="5646" width="0" style="5" hidden="1" customWidth="1"/>
    <col min="5647" max="5647" width="60.28515625" style="5" customWidth="1"/>
    <col min="5648" max="5653" width="0" style="5" hidden="1" customWidth="1"/>
    <col min="5654" max="5883" width="9.140625" style="5"/>
    <col min="5884" max="5884" width="2.7109375" style="5" customWidth="1"/>
    <col min="5885" max="5885" width="48" style="5" customWidth="1"/>
    <col min="5886" max="5886" width="1.85546875" style="5" customWidth="1"/>
    <col min="5887" max="5888" width="10.7109375" style="5" customWidth="1"/>
    <col min="5889" max="5889" width="0" style="5" hidden="1" customWidth="1"/>
    <col min="5890" max="5891" width="9.7109375" style="5" customWidth="1"/>
    <col min="5892" max="5893" width="0" style="5" hidden="1" customWidth="1"/>
    <col min="5894" max="5894" width="2" style="5" customWidth="1"/>
    <col min="5895" max="5897" width="10.7109375" style="5" customWidth="1"/>
    <col min="5898" max="5898" width="10.42578125" style="5" customWidth="1"/>
    <col min="5899" max="5899" width="8.28515625" style="5" customWidth="1"/>
    <col min="5900" max="5901" width="10.42578125" style="5" customWidth="1"/>
    <col min="5902" max="5902" width="0" style="5" hidden="1" customWidth="1"/>
    <col min="5903" max="5903" width="60.28515625" style="5" customWidth="1"/>
    <col min="5904" max="5909" width="0" style="5" hidden="1" customWidth="1"/>
    <col min="5910" max="6139" width="9.140625" style="5"/>
    <col min="6140" max="6140" width="2.7109375" style="5" customWidth="1"/>
    <col min="6141" max="6141" width="48" style="5" customWidth="1"/>
    <col min="6142" max="6142" width="1.85546875" style="5" customWidth="1"/>
    <col min="6143" max="6144" width="10.7109375" style="5" customWidth="1"/>
    <col min="6145" max="6145" width="0" style="5" hidden="1" customWidth="1"/>
    <col min="6146" max="6147" width="9.7109375" style="5" customWidth="1"/>
    <col min="6148" max="6149" width="0" style="5" hidden="1" customWidth="1"/>
    <col min="6150" max="6150" width="2" style="5" customWidth="1"/>
    <col min="6151" max="6153" width="10.7109375" style="5" customWidth="1"/>
    <col min="6154" max="6154" width="10.42578125" style="5" customWidth="1"/>
    <col min="6155" max="6155" width="8.28515625" style="5" customWidth="1"/>
    <col min="6156" max="6157" width="10.42578125" style="5" customWidth="1"/>
    <col min="6158" max="6158" width="0" style="5" hidden="1" customWidth="1"/>
    <col min="6159" max="6159" width="60.28515625" style="5" customWidth="1"/>
    <col min="6160" max="6165" width="0" style="5" hidden="1" customWidth="1"/>
    <col min="6166" max="6395" width="9.140625" style="5"/>
    <col min="6396" max="6396" width="2.7109375" style="5" customWidth="1"/>
    <col min="6397" max="6397" width="48" style="5" customWidth="1"/>
    <col min="6398" max="6398" width="1.85546875" style="5" customWidth="1"/>
    <col min="6399" max="6400" width="10.7109375" style="5" customWidth="1"/>
    <col min="6401" max="6401" width="0" style="5" hidden="1" customWidth="1"/>
    <col min="6402" max="6403" width="9.7109375" style="5" customWidth="1"/>
    <col min="6404" max="6405" width="0" style="5" hidden="1" customWidth="1"/>
    <col min="6406" max="6406" width="2" style="5" customWidth="1"/>
    <col min="6407" max="6409" width="10.7109375" style="5" customWidth="1"/>
    <col min="6410" max="6410" width="10.42578125" style="5" customWidth="1"/>
    <col min="6411" max="6411" width="8.28515625" style="5" customWidth="1"/>
    <col min="6412" max="6413" width="10.42578125" style="5" customWidth="1"/>
    <col min="6414" max="6414" width="0" style="5" hidden="1" customWidth="1"/>
    <col min="6415" max="6415" width="60.28515625" style="5" customWidth="1"/>
    <col min="6416" max="6421" width="0" style="5" hidden="1" customWidth="1"/>
    <col min="6422" max="6651" width="9.140625" style="5"/>
    <col min="6652" max="6652" width="2.7109375" style="5" customWidth="1"/>
    <col min="6653" max="6653" width="48" style="5" customWidth="1"/>
    <col min="6654" max="6654" width="1.85546875" style="5" customWidth="1"/>
    <col min="6655" max="6656" width="10.7109375" style="5" customWidth="1"/>
    <col min="6657" max="6657" width="0" style="5" hidden="1" customWidth="1"/>
    <col min="6658" max="6659" width="9.7109375" style="5" customWidth="1"/>
    <col min="6660" max="6661" width="0" style="5" hidden="1" customWidth="1"/>
    <col min="6662" max="6662" width="2" style="5" customWidth="1"/>
    <col min="6663" max="6665" width="10.7109375" style="5" customWidth="1"/>
    <col min="6666" max="6666" width="10.42578125" style="5" customWidth="1"/>
    <col min="6667" max="6667" width="8.28515625" style="5" customWidth="1"/>
    <col min="6668" max="6669" width="10.42578125" style="5" customWidth="1"/>
    <col min="6670" max="6670" width="0" style="5" hidden="1" customWidth="1"/>
    <col min="6671" max="6671" width="60.28515625" style="5" customWidth="1"/>
    <col min="6672" max="6677" width="0" style="5" hidden="1" customWidth="1"/>
    <col min="6678" max="6907" width="9.140625" style="5"/>
    <col min="6908" max="6908" width="2.7109375" style="5" customWidth="1"/>
    <col min="6909" max="6909" width="48" style="5" customWidth="1"/>
    <col min="6910" max="6910" width="1.85546875" style="5" customWidth="1"/>
    <col min="6911" max="6912" width="10.7109375" style="5" customWidth="1"/>
    <col min="6913" max="6913" width="0" style="5" hidden="1" customWidth="1"/>
    <col min="6914" max="6915" width="9.7109375" style="5" customWidth="1"/>
    <col min="6916" max="6917" width="0" style="5" hidden="1" customWidth="1"/>
    <col min="6918" max="6918" width="2" style="5" customWidth="1"/>
    <col min="6919" max="6921" width="10.7109375" style="5" customWidth="1"/>
    <col min="6922" max="6922" width="10.42578125" style="5" customWidth="1"/>
    <col min="6923" max="6923" width="8.28515625" style="5" customWidth="1"/>
    <col min="6924" max="6925" width="10.42578125" style="5" customWidth="1"/>
    <col min="6926" max="6926" width="0" style="5" hidden="1" customWidth="1"/>
    <col min="6927" max="6927" width="60.28515625" style="5" customWidth="1"/>
    <col min="6928" max="6933" width="0" style="5" hidden="1" customWidth="1"/>
    <col min="6934" max="7163" width="9.140625" style="5"/>
    <col min="7164" max="7164" width="2.7109375" style="5" customWidth="1"/>
    <col min="7165" max="7165" width="48" style="5" customWidth="1"/>
    <col min="7166" max="7166" width="1.85546875" style="5" customWidth="1"/>
    <col min="7167" max="7168" width="10.7109375" style="5" customWidth="1"/>
    <col min="7169" max="7169" width="0" style="5" hidden="1" customWidth="1"/>
    <col min="7170" max="7171" width="9.7109375" style="5" customWidth="1"/>
    <col min="7172" max="7173" width="0" style="5" hidden="1" customWidth="1"/>
    <col min="7174" max="7174" width="2" style="5" customWidth="1"/>
    <col min="7175" max="7177" width="10.7109375" style="5" customWidth="1"/>
    <col min="7178" max="7178" width="10.42578125" style="5" customWidth="1"/>
    <col min="7179" max="7179" width="8.28515625" style="5" customWidth="1"/>
    <col min="7180" max="7181" width="10.42578125" style="5" customWidth="1"/>
    <col min="7182" max="7182" width="0" style="5" hidden="1" customWidth="1"/>
    <col min="7183" max="7183" width="60.28515625" style="5" customWidth="1"/>
    <col min="7184" max="7189" width="0" style="5" hidden="1" customWidth="1"/>
    <col min="7190" max="7419" width="9.140625" style="5"/>
    <col min="7420" max="7420" width="2.7109375" style="5" customWidth="1"/>
    <col min="7421" max="7421" width="48" style="5" customWidth="1"/>
    <col min="7422" max="7422" width="1.85546875" style="5" customWidth="1"/>
    <col min="7423" max="7424" width="10.7109375" style="5" customWidth="1"/>
    <col min="7425" max="7425" width="0" style="5" hidden="1" customWidth="1"/>
    <col min="7426" max="7427" width="9.7109375" style="5" customWidth="1"/>
    <col min="7428" max="7429" width="0" style="5" hidden="1" customWidth="1"/>
    <col min="7430" max="7430" width="2" style="5" customWidth="1"/>
    <col min="7431" max="7433" width="10.7109375" style="5" customWidth="1"/>
    <col min="7434" max="7434" width="10.42578125" style="5" customWidth="1"/>
    <col min="7435" max="7435" width="8.28515625" style="5" customWidth="1"/>
    <col min="7436" max="7437" width="10.42578125" style="5" customWidth="1"/>
    <col min="7438" max="7438" width="0" style="5" hidden="1" customWidth="1"/>
    <col min="7439" max="7439" width="60.28515625" style="5" customWidth="1"/>
    <col min="7440" max="7445" width="0" style="5" hidden="1" customWidth="1"/>
    <col min="7446" max="7675" width="9.140625" style="5"/>
    <col min="7676" max="7676" width="2.7109375" style="5" customWidth="1"/>
    <col min="7677" max="7677" width="48" style="5" customWidth="1"/>
    <col min="7678" max="7678" width="1.85546875" style="5" customWidth="1"/>
    <col min="7679" max="7680" width="10.7109375" style="5" customWidth="1"/>
    <col min="7681" max="7681" width="0" style="5" hidden="1" customWidth="1"/>
    <col min="7682" max="7683" width="9.7109375" style="5" customWidth="1"/>
    <col min="7684" max="7685" width="0" style="5" hidden="1" customWidth="1"/>
    <col min="7686" max="7686" width="2" style="5" customWidth="1"/>
    <col min="7687" max="7689" width="10.7109375" style="5" customWidth="1"/>
    <col min="7690" max="7690" width="10.42578125" style="5" customWidth="1"/>
    <col min="7691" max="7691" width="8.28515625" style="5" customWidth="1"/>
    <col min="7692" max="7693" width="10.42578125" style="5" customWidth="1"/>
    <col min="7694" max="7694" width="0" style="5" hidden="1" customWidth="1"/>
    <col min="7695" max="7695" width="60.28515625" style="5" customWidth="1"/>
    <col min="7696" max="7701" width="0" style="5" hidden="1" customWidth="1"/>
    <col min="7702" max="7931" width="9.140625" style="5"/>
    <col min="7932" max="7932" width="2.7109375" style="5" customWidth="1"/>
    <col min="7933" max="7933" width="48" style="5" customWidth="1"/>
    <col min="7934" max="7934" width="1.85546875" style="5" customWidth="1"/>
    <col min="7935" max="7936" width="10.7109375" style="5" customWidth="1"/>
    <col min="7937" max="7937" width="0" style="5" hidden="1" customWidth="1"/>
    <col min="7938" max="7939" width="9.7109375" style="5" customWidth="1"/>
    <col min="7940" max="7941" width="0" style="5" hidden="1" customWidth="1"/>
    <col min="7942" max="7942" width="2" style="5" customWidth="1"/>
    <col min="7943" max="7945" width="10.7109375" style="5" customWidth="1"/>
    <col min="7946" max="7946" width="10.42578125" style="5" customWidth="1"/>
    <col min="7947" max="7947" width="8.28515625" style="5" customWidth="1"/>
    <col min="7948" max="7949" width="10.42578125" style="5" customWidth="1"/>
    <col min="7950" max="7950" width="0" style="5" hidden="1" customWidth="1"/>
    <col min="7951" max="7951" width="60.28515625" style="5" customWidth="1"/>
    <col min="7952" max="7957" width="0" style="5" hidden="1" customWidth="1"/>
    <col min="7958" max="8187" width="9.140625" style="5"/>
    <col min="8188" max="8188" width="2.7109375" style="5" customWidth="1"/>
    <col min="8189" max="8189" width="48" style="5" customWidth="1"/>
    <col min="8190" max="8190" width="1.85546875" style="5" customWidth="1"/>
    <col min="8191" max="8192" width="10.7109375" style="5" customWidth="1"/>
    <col min="8193" max="8193" width="0" style="5" hidden="1" customWidth="1"/>
    <col min="8194" max="8195" width="9.7109375" style="5" customWidth="1"/>
    <col min="8196" max="8197" width="0" style="5" hidden="1" customWidth="1"/>
    <col min="8198" max="8198" width="2" style="5" customWidth="1"/>
    <col min="8199" max="8201" width="10.7109375" style="5" customWidth="1"/>
    <col min="8202" max="8202" width="10.42578125" style="5" customWidth="1"/>
    <col min="8203" max="8203" width="8.28515625" style="5" customWidth="1"/>
    <col min="8204" max="8205" width="10.42578125" style="5" customWidth="1"/>
    <col min="8206" max="8206" width="0" style="5" hidden="1" customWidth="1"/>
    <col min="8207" max="8207" width="60.28515625" style="5" customWidth="1"/>
    <col min="8208" max="8213" width="0" style="5" hidden="1" customWidth="1"/>
    <col min="8214" max="8443" width="9.140625" style="5"/>
    <col min="8444" max="8444" width="2.7109375" style="5" customWidth="1"/>
    <col min="8445" max="8445" width="48" style="5" customWidth="1"/>
    <col min="8446" max="8446" width="1.85546875" style="5" customWidth="1"/>
    <col min="8447" max="8448" width="10.7109375" style="5" customWidth="1"/>
    <col min="8449" max="8449" width="0" style="5" hidden="1" customWidth="1"/>
    <col min="8450" max="8451" width="9.7109375" style="5" customWidth="1"/>
    <col min="8452" max="8453" width="0" style="5" hidden="1" customWidth="1"/>
    <col min="8454" max="8454" width="2" style="5" customWidth="1"/>
    <col min="8455" max="8457" width="10.7109375" style="5" customWidth="1"/>
    <col min="8458" max="8458" width="10.42578125" style="5" customWidth="1"/>
    <col min="8459" max="8459" width="8.28515625" style="5" customWidth="1"/>
    <col min="8460" max="8461" width="10.42578125" style="5" customWidth="1"/>
    <col min="8462" max="8462" width="0" style="5" hidden="1" customWidth="1"/>
    <col min="8463" max="8463" width="60.28515625" style="5" customWidth="1"/>
    <col min="8464" max="8469" width="0" style="5" hidden="1" customWidth="1"/>
    <col min="8470" max="8699" width="9.140625" style="5"/>
    <col min="8700" max="8700" width="2.7109375" style="5" customWidth="1"/>
    <col min="8701" max="8701" width="48" style="5" customWidth="1"/>
    <col min="8702" max="8702" width="1.85546875" style="5" customWidth="1"/>
    <col min="8703" max="8704" width="10.7109375" style="5" customWidth="1"/>
    <col min="8705" max="8705" width="0" style="5" hidden="1" customWidth="1"/>
    <col min="8706" max="8707" width="9.7109375" style="5" customWidth="1"/>
    <col min="8708" max="8709" width="0" style="5" hidden="1" customWidth="1"/>
    <col min="8710" max="8710" width="2" style="5" customWidth="1"/>
    <col min="8711" max="8713" width="10.7109375" style="5" customWidth="1"/>
    <col min="8714" max="8714" width="10.42578125" style="5" customWidth="1"/>
    <col min="8715" max="8715" width="8.28515625" style="5" customWidth="1"/>
    <col min="8716" max="8717" width="10.42578125" style="5" customWidth="1"/>
    <col min="8718" max="8718" width="0" style="5" hidden="1" customWidth="1"/>
    <col min="8719" max="8719" width="60.28515625" style="5" customWidth="1"/>
    <col min="8720" max="8725" width="0" style="5" hidden="1" customWidth="1"/>
    <col min="8726" max="8955" width="9.140625" style="5"/>
    <col min="8956" max="8956" width="2.7109375" style="5" customWidth="1"/>
    <col min="8957" max="8957" width="48" style="5" customWidth="1"/>
    <col min="8958" max="8958" width="1.85546875" style="5" customWidth="1"/>
    <col min="8959" max="8960" width="10.7109375" style="5" customWidth="1"/>
    <col min="8961" max="8961" width="0" style="5" hidden="1" customWidth="1"/>
    <col min="8962" max="8963" width="9.7109375" style="5" customWidth="1"/>
    <col min="8964" max="8965" width="0" style="5" hidden="1" customWidth="1"/>
    <col min="8966" max="8966" width="2" style="5" customWidth="1"/>
    <col min="8967" max="8969" width="10.7109375" style="5" customWidth="1"/>
    <col min="8970" max="8970" width="10.42578125" style="5" customWidth="1"/>
    <col min="8971" max="8971" width="8.28515625" style="5" customWidth="1"/>
    <col min="8972" max="8973" width="10.42578125" style="5" customWidth="1"/>
    <col min="8974" max="8974" width="0" style="5" hidden="1" customWidth="1"/>
    <col min="8975" max="8975" width="60.28515625" style="5" customWidth="1"/>
    <col min="8976" max="8981" width="0" style="5" hidden="1" customWidth="1"/>
    <col min="8982" max="9211" width="9.140625" style="5"/>
    <col min="9212" max="9212" width="2.7109375" style="5" customWidth="1"/>
    <col min="9213" max="9213" width="48" style="5" customWidth="1"/>
    <col min="9214" max="9214" width="1.85546875" style="5" customWidth="1"/>
    <col min="9215" max="9216" width="10.7109375" style="5" customWidth="1"/>
    <col min="9217" max="9217" width="0" style="5" hidden="1" customWidth="1"/>
    <col min="9218" max="9219" width="9.7109375" style="5" customWidth="1"/>
    <col min="9220" max="9221" width="0" style="5" hidden="1" customWidth="1"/>
    <col min="9222" max="9222" width="2" style="5" customWidth="1"/>
    <col min="9223" max="9225" width="10.7109375" style="5" customWidth="1"/>
    <col min="9226" max="9226" width="10.42578125" style="5" customWidth="1"/>
    <col min="9227" max="9227" width="8.28515625" style="5" customWidth="1"/>
    <col min="9228" max="9229" width="10.42578125" style="5" customWidth="1"/>
    <col min="9230" max="9230" width="0" style="5" hidden="1" customWidth="1"/>
    <col min="9231" max="9231" width="60.28515625" style="5" customWidth="1"/>
    <col min="9232" max="9237" width="0" style="5" hidden="1" customWidth="1"/>
    <col min="9238" max="9467" width="9.140625" style="5"/>
    <col min="9468" max="9468" width="2.7109375" style="5" customWidth="1"/>
    <col min="9469" max="9469" width="48" style="5" customWidth="1"/>
    <col min="9470" max="9470" width="1.85546875" style="5" customWidth="1"/>
    <col min="9471" max="9472" width="10.7109375" style="5" customWidth="1"/>
    <col min="9473" max="9473" width="0" style="5" hidden="1" customWidth="1"/>
    <col min="9474" max="9475" width="9.7109375" style="5" customWidth="1"/>
    <col min="9476" max="9477" width="0" style="5" hidden="1" customWidth="1"/>
    <col min="9478" max="9478" width="2" style="5" customWidth="1"/>
    <col min="9479" max="9481" width="10.7109375" style="5" customWidth="1"/>
    <col min="9482" max="9482" width="10.42578125" style="5" customWidth="1"/>
    <col min="9483" max="9483" width="8.28515625" style="5" customWidth="1"/>
    <col min="9484" max="9485" width="10.42578125" style="5" customWidth="1"/>
    <col min="9486" max="9486" width="0" style="5" hidden="1" customWidth="1"/>
    <col min="9487" max="9487" width="60.28515625" style="5" customWidth="1"/>
    <col min="9488" max="9493" width="0" style="5" hidden="1" customWidth="1"/>
    <col min="9494" max="9723" width="9.140625" style="5"/>
    <col min="9724" max="9724" width="2.7109375" style="5" customWidth="1"/>
    <col min="9725" max="9725" width="48" style="5" customWidth="1"/>
    <col min="9726" max="9726" width="1.85546875" style="5" customWidth="1"/>
    <col min="9727" max="9728" width="10.7109375" style="5" customWidth="1"/>
    <col min="9729" max="9729" width="0" style="5" hidden="1" customWidth="1"/>
    <col min="9730" max="9731" width="9.7109375" style="5" customWidth="1"/>
    <col min="9732" max="9733" width="0" style="5" hidden="1" customWidth="1"/>
    <col min="9734" max="9734" width="2" style="5" customWidth="1"/>
    <col min="9735" max="9737" width="10.7109375" style="5" customWidth="1"/>
    <col min="9738" max="9738" width="10.42578125" style="5" customWidth="1"/>
    <col min="9739" max="9739" width="8.28515625" style="5" customWidth="1"/>
    <col min="9740" max="9741" width="10.42578125" style="5" customWidth="1"/>
    <col min="9742" max="9742" width="0" style="5" hidden="1" customWidth="1"/>
    <col min="9743" max="9743" width="60.28515625" style="5" customWidth="1"/>
    <col min="9744" max="9749" width="0" style="5" hidden="1" customWidth="1"/>
    <col min="9750" max="9979" width="9.140625" style="5"/>
    <col min="9980" max="9980" width="2.7109375" style="5" customWidth="1"/>
    <col min="9981" max="9981" width="48" style="5" customWidth="1"/>
    <col min="9982" max="9982" width="1.85546875" style="5" customWidth="1"/>
    <col min="9983" max="9984" width="10.7109375" style="5" customWidth="1"/>
    <col min="9985" max="9985" width="0" style="5" hidden="1" customWidth="1"/>
    <col min="9986" max="9987" width="9.7109375" style="5" customWidth="1"/>
    <col min="9988" max="9989" width="0" style="5" hidden="1" customWidth="1"/>
    <col min="9990" max="9990" width="2" style="5" customWidth="1"/>
    <col min="9991" max="9993" width="10.7109375" style="5" customWidth="1"/>
    <col min="9994" max="9994" width="10.42578125" style="5" customWidth="1"/>
    <col min="9995" max="9995" width="8.28515625" style="5" customWidth="1"/>
    <col min="9996" max="9997" width="10.42578125" style="5" customWidth="1"/>
    <col min="9998" max="9998" width="0" style="5" hidden="1" customWidth="1"/>
    <col min="9999" max="9999" width="60.28515625" style="5" customWidth="1"/>
    <col min="10000" max="10005" width="0" style="5" hidden="1" customWidth="1"/>
    <col min="10006" max="10235" width="9.140625" style="5"/>
    <col min="10236" max="10236" width="2.7109375" style="5" customWidth="1"/>
    <col min="10237" max="10237" width="48" style="5" customWidth="1"/>
    <col min="10238" max="10238" width="1.85546875" style="5" customWidth="1"/>
    <col min="10239" max="10240" width="10.7109375" style="5" customWidth="1"/>
    <col min="10241" max="10241" width="0" style="5" hidden="1" customWidth="1"/>
    <col min="10242" max="10243" width="9.7109375" style="5" customWidth="1"/>
    <col min="10244" max="10245" width="0" style="5" hidden="1" customWidth="1"/>
    <col min="10246" max="10246" width="2" style="5" customWidth="1"/>
    <col min="10247" max="10249" width="10.7109375" style="5" customWidth="1"/>
    <col min="10250" max="10250" width="10.42578125" style="5" customWidth="1"/>
    <col min="10251" max="10251" width="8.28515625" style="5" customWidth="1"/>
    <col min="10252" max="10253" width="10.42578125" style="5" customWidth="1"/>
    <col min="10254" max="10254" width="0" style="5" hidden="1" customWidth="1"/>
    <col min="10255" max="10255" width="60.28515625" style="5" customWidth="1"/>
    <col min="10256" max="10261" width="0" style="5" hidden="1" customWidth="1"/>
    <col min="10262" max="10491" width="9.140625" style="5"/>
    <col min="10492" max="10492" width="2.7109375" style="5" customWidth="1"/>
    <col min="10493" max="10493" width="48" style="5" customWidth="1"/>
    <col min="10494" max="10494" width="1.85546875" style="5" customWidth="1"/>
    <col min="10495" max="10496" width="10.7109375" style="5" customWidth="1"/>
    <col min="10497" max="10497" width="0" style="5" hidden="1" customWidth="1"/>
    <col min="10498" max="10499" width="9.7109375" style="5" customWidth="1"/>
    <col min="10500" max="10501" width="0" style="5" hidden="1" customWidth="1"/>
    <col min="10502" max="10502" width="2" style="5" customWidth="1"/>
    <col min="10503" max="10505" width="10.7109375" style="5" customWidth="1"/>
    <col min="10506" max="10506" width="10.42578125" style="5" customWidth="1"/>
    <col min="10507" max="10507" width="8.28515625" style="5" customWidth="1"/>
    <col min="10508" max="10509" width="10.42578125" style="5" customWidth="1"/>
    <col min="10510" max="10510" width="0" style="5" hidden="1" customWidth="1"/>
    <col min="10511" max="10511" width="60.28515625" style="5" customWidth="1"/>
    <col min="10512" max="10517" width="0" style="5" hidden="1" customWidth="1"/>
    <col min="10518" max="10747" width="9.140625" style="5"/>
    <col min="10748" max="10748" width="2.7109375" style="5" customWidth="1"/>
    <col min="10749" max="10749" width="48" style="5" customWidth="1"/>
    <col min="10750" max="10750" width="1.85546875" style="5" customWidth="1"/>
    <col min="10751" max="10752" width="10.7109375" style="5" customWidth="1"/>
    <col min="10753" max="10753" width="0" style="5" hidden="1" customWidth="1"/>
    <col min="10754" max="10755" width="9.7109375" style="5" customWidth="1"/>
    <col min="10756" max="10757" width="0" style="5" hidden="1" customWidth="1"/>
    <col min="10758" max="10758" width="2" style="5" customWidth="1"/>
    <col min="10759" max="10761" width="10.7109375" style="5" customWidth="1"/>
    <col min="10762" max="10762" width="10.42578125" style="5" customWidth="1"/>
    <col min="10763" max="10763" width="8.28515625" style="5" customWidth="1"/>
    <col min="10764" max="10765" width="10.42578125" style="5" customWidth="1"/>
    <col min="10766" max="10766" width="0" style="5" hidden="1" customWidth="1"/>
    <col min="10767" max="10767" width="60.28515625" style="5" customWidth="1"/>
    <col min="10768" max="10773" width="0" style="5" hidden="1" customWidth="1"/>
    <col min="10774" max="11003" width="9.140625" style="5"/>
    <col min="11004" max="11004" width="2.7109375" style="5" customWidth="1"/>
    <col min="11005" max="11005" width="48" style="5" customWidth="1"/>
    <col min="11006" max="11006" width="1.85546875" style="5" customWidth="1"/>
    <col min="11007" max="11008" width="10.7109375" style="5" customWidth="1"/>
    <col min="11009" max="11009" width="0" style="5" hidden="1" customWidth="1"/>
    <col min="11010" max="11011" width="9.7109375" style="5" customWidth="1"/>
    <col min="11012" max="11013" width="0" style="5" hidden="1" customWidth="1"/>
    <col min="11014" max="11014" width="2" style="5" customWidth="1"/>
    <col min="11015" max="11017" width="10.7109375" style="5" customWidth="1"/>
    <col min="11018" max="11018" width="10.42578125" style="5" customWidth="1"/>
    <col min="11019" max="11019" width="8.28515625" style="5" customWidth="1"/>
    <col min="11020" max="11021" width="10.42578125" style="5" customWidth="1"/>
    <col min="11022" max="11022" width="0" style="5" hidden="1" customWidth="1"/>
    <col min="11023" max="11023" width="60.28515625" style="5" customWidth="1"/>
    <col min="11024" max="11029" width="0" style="5" hidden="1" customWidth="1"/>
    <col min="11030" max="11259" width="9.140625" style="5"/>
    <col min="11260" max="11260" width="2.7109375" style="5" customWidth="1"/>
    <col min="11261" max="11261" width="48" style="5" customWidth="1"/>
    <col min="11262" max="11262" width="1.85546875" style="5" customWidth="1"/>
    <col min="11263" max="11264" width="10.7109375" style="5" customWidth="1"/>
    <col min="11265" max="11265" width="0" style="5" hidden="1" customWidth="1"/>
    <col min="11266" max="11267" width="9.7109375" style="5" customWidth="1"/>
    <col min="11268" max="11269" width="0" style="5" hidden="1" customWidth="1"/>
    <col min="11270" max="11270" width="2" style="5" customWidth="1"/>
    <col min="11271" max="11273" width="10.7109375" style="5" customWidth="1"/>
    <col min="11274" max="11274" width="10.42578125" style="5" customWidth="1"/>
    <col min="11275" max="11275" width="8.28515625" style="5" customWidth="1"/>
    <col min="11276" max="11277" width="10.42578125" style="5" customWidth="1"/>
    <col min="11278" max="11278" width="0" style="5" hidden="1" customWidth="1"/>
    <col min="11279" max="11279" width="60.28515625" style="5" customWidth="1"/>
    <col min="11280" max="11285" width="0" style="5" hidden="1" customWidth="1"/>
    <col min="11286" max="11515" width="9.140625" style="5"/>
    <col min="11516" max="11516" width="2.7109375" style="5" customWidth="1"/>
    <col min="11517" max="11517" width="48" style="5" customWidth="1"/>
    <col min="11518" max="11518" width="1.85546875" style="5" customWidth="1"/>
    <col min="11519" max="11520" width="10.7109375" style="5" customWidth="1"/>
    <col min="11521" max="11521" width="0" style="5" hidden="1" customWidth="1"/>
    <col min="11522" max="11523" width="9.7109375" style="5" customWidth="1"/>
    <col min="11524" max="11525" width="0" style="5" hidden="1" customWidth="1"/>
    <col min="11526" max="11526" width="2" style="5" customWidth="1"/>
    <col min="11527" max="11529" width="10.7109375" style="5" customWidth="1"/>
    <col min="11530" max="11530" width="10.42578125" style="5" customWidth="1"/>
    <col min="11531" max="11531" width="8.28515625" style="5" customWidth="1"/>
    <col min="11532" max="11533" width="10.42578125" style="5" customWidth="1"/>
    <col min="11534" max="11534" width="0" style="5" hidden="1" customWidth="1"/>
    <col min="11535" max="11535" width="60.28515625" style="5" customWidth="1"/>
    <col min="11536" max="11541" width="0" style="5" hidden="1" customWidth="1"/>
    <col min="11542" max="11771" width="9.140625" style="5"/>
    <col min="11772" max="11772" width="2.7109375" style="5" customWidth="1"/>
    <col min="11773" max="11773" width="48" style="5" customWidth="1"/>
    <col min="11774" max="11774" width="1.85546875" style="5" customWidth="1"/>
    <col min="11775" max="11776" width="10.7109375" style="5" customWidth="1"/>
    <col min="11777" max="11777" width="0" style="5" hidden="1" customWidth="1"/>
    <col min="11778" max="11779" width="9.7109375" style="5" customWidth="1"/>
    <col min="11780" max="11781" width="0" style="5" hidden="1" customWidth="1"/>
    <col min="11782" max="11782" width="2" style="5" customWidth="1"/>
    <col min="11783" max="11785" width="10.7109375" style="5" customWidth="1"/>
    <col min="11786" max="11786" width="10.42578125" style="5" customWidth="1"/>
    <col min="11787" max="11787" width="8.28515625" style="5" customWidth="1"/>
    <col min="11788" max="11789" width="10.42578125" style="5" customWidth="1"/>
    <col min="11790" max="11790" width="0" style="5" hidden="1" customWidth="1"/>
    <col min="11791" max="11791" width="60.28515625" style="5" customWidth="1"/>
    <col min="11792" max="11797" width="0" style="5" hidden="1" customWidth="1"/>
    <col min="11798" max="12027" width="9.140625" style="5"/>
    <col min="12028" max="12028" width="2.7109375" style="5" customWidth="1"/>
    <col min="12029" max="12029" width="48" style="5" customWidth="1"/>
    <col min="12030" max="12030" width="1.85546875" style="5" customWidth="1"/>
    <col min="12031" max="12032" width="10.7109375" style="5" customWidth="1"/>
    <col min="12033" max="12033" width="0" style="5" hidden="1" customWidth="1"/>
    <col min="12034" max="12035" width="9.7109375" style="5" customWidth="1"/>
    <col min="12036" max="12037" width="0" style="5" hidden="1" customWidth="1"/>
    <col min="12038" max="12038" width="2" style="5" customWidth="1"/>
    <col min="12039" max="12041" width="10.7109375" style="5" customWidth="1"/>
    <col min="12042" max="12042" width="10.42578125" style="5" customWidth="1"/>
    <col min="12043" max="12043" width="8.28515625" style="5" customWidth="1"/>
    <col min="12044" max="12045" width="10.42578125" style="5" customWidth="1"/>
    <col min="12046" max="12046" width="0" style="5" hidden="1" customWidth="1"/>
    <col min="12047" max="12047" width="60.28515625" style="5" customWidth="1"/>
    <col min="12048" max="12053" width="0" style="5" hidden="1" customWidth="1"/>
    <col min="12054" max="12283" width="9.140625" style="5"/>
    <col min="12284" max="12284" width="2.7109375" style="5" customWidth="1"/>
    <col min="12285" max="12285" width="48" style="5" customWidth="1"/>
    <col min="12286" max="12286" width="1.85546875" style="5" customWidth="1"/>
    <col min="12287" max="12288" width="10.7109375" style="5" customWidth="1"/>
    <col min="12289" max="12289" width="0" style="5" hidden="1" customWidth="1"/>
    <col min="12290" max="12291" width="9.7109375" style="5" customWidth="1"/>
    <col min="12292" max="12293" width="0" style="5" hidden="1" customWidth="1"/>
    <col min="12294" max="12294" width="2" style="5" customWidth="1"/>
    <col min="12295" max="12297" width="10.7109375" style="5" customWidth="1"/>
    <col min="12298" max="12298" width="10.42578125" style="5" customWidth="1"/>
    <col min="12299" max="12299" width="8.28515625" style="5" customWidth="1"/>
    <col min="12300" max="12301" width="10.42578125" style="5" customWidth="1"/>
    <col min="12302" max="12302" width="0" style="5" hidden="1" customWidth="1"/>
    <col min="12303" max="12303" width="60.28515625" style="5" customWidth="1"/>
    <col min="12304" max="12309" width="0" style="5" hidden="1" customWidth="1"/>
    <col min="12310" max="12539" width="9.140625" style="5"/>
    <col min="12540" max="12540" width="2.7109375" style="5" customWidth="1"/>
    <col min="12541" max="12541" width="48" style="5" customWidth="1"/>
    <col min="12542" max="12542" width="1.85546875" style="5" customWidth="1"/>
    <col min="12543" max="12544" width="10.7109375" style="5" customWidth="1"/>
    <col min="12545" max="12545" width="0" style="5" hidden="1" customWidth="1"/>
    <col min="12546" max="12547" width="9.7109375" style="5" customWidth="1"/>
    <col min="12548" max="12549" width="0" style="5" hidden="1" customWidth="1"/>
    <col min="12550" max="12550" width="2" style="5" customWidth="1"/>
    <col min="12551" max="12553" width="10.7109375" style="5" customWidth="1"/>
    <col min="12554" max="12554" width="10.42578125" style="5" customWidth="1"/>
    <col min="12555" max="12555" width="8.28515625" style="5" customWidth="1"/>
    <col min="12556" max="12557" width="10.42578125" style="5" customWidth="1"/>
    <col min="12558" max="12558" width="0" style="5" hidden="1" customWidth="1"/>
    <col min="12559" max="12559" width="60.28515625" style="5" customWidth="1"/>
    <col min="12560" max="12565" width="0" style="5" hidden="1" customWidth="1"/>
    <col min="12566" max="12795" width="9.140625" style="5"/>
    <col min="12796" max="12796" width="2.7109375" style="5" customWidth="1"/>
    <col min="12797" max="12797" width="48" style="5" customWidth="1"/>
    <col min="12798" max="12798" width="1.85546875" style="5" customWidth="1"/>
    <col min="12799" max="12800" width="10.7109375" style="5" customWidth="1"/>
    <col min="12801" max="12801" width="0" style="5" hidden="1" customWidth="1"/>
    <col min="12802" max="12803" width="9.7109375" style="5" customWidth="1"/>
    <col min="12804" max="12805" width="0" style="5" hidden="1" customWidth="1"/>
    <col min="12806" max="12806" width="2" style="5" customWidth="1"/>
    <col min="12807" max="12809" width="10.7109375" style="5" customWidth="1"/>
    <col min="12810" max="12810" width="10.42578125" style="5" customWidth="1"/>
    <col min="12811" max="12811" width="8.28515625" style="5" customWidth="1"/>
    <col min="12812" max="12813" width="10.42578125" style="5" customWidth="1"/>
    <col min="12814" max="12814" width="0" style="5" hidden="1" customWidth="1"/>
    <col min="12815" max="12815" width="60.28515625" style="5" customWidth="1"/>
    <col min="12816" max="12821" width="0" style="5" hidden="1" customWidth="1"/>
    <col min="12822" max="13051" width="9.140625" style="5"/>
    <col min="13052" max="13052" width="2.7109375" style="5" customWidth="1"/>
    <col min="13053" max="13053" width="48" style="5" customWidth="1"/>
    <col min="13054" max="13054" width="1.85546875" style="5" customWidth="1"/>
    <col min="13055" max="13056" width="10.7109375" style="5" customWidth="1"/>
    <col min="13057" max="13057" width="0" style="5" hidden="1" customWidth="1"/>
    <col min="13058" max="13059" width="9.7109375" style="5" customWidth="1"/>
    <col min="13060" max="13061" width="0" style="5" hidden="1" customWidth="1"/>
    <col min="13062" max="13062" width="2" style="5" customWidth="1"/>
    <col min="13063" max="13065" width="10.7109375" style="5" customWidth="1"/>
    <col min="13066" max="13066" width="10.42578125" style="5" customWidth="1"/>
    <col min="13067" max="13067" width="8.28515625" style="5" customWidth="1"/>
    <col min="13068" max="13069" width="10.42578125" style="5" customWidth="1"/>
    <col min="13070" max="13070" width="0" style="5" hidden="1" customWidth="1"/>
    <col min="13071" max="13071" width="60.28515625" style="5" customWidth="1"/>
    <col min="13072" max="13077" width="0" style="5" hidden="1" customWidth="1"/>
    <col min="13078" max="13307" width="9.140625" style="5"/>
    <col min="13308" max="13308" width="2.7109375" style="5" customWidth="1"/>
    <col min="13309" max="13309" width="48" style="5" customWidth="1"/>
    <col min="13310" max="13310" width="1.85546875" style="5" customWidth="1"/>
    <col min="13311" max="13312" width="10.7109375" style="5" customWidth="1"/>
    <col min="13313" max="13313" width="0" style="5" hidden="1" customWidth="1"/>
    <col min="13314" max="13315" width="9.7109375" style="5" customWidth="1"/>
    <col min="13316" max="13317" width="0" style="5" hidden="1" customWidth="1"/>
    <col min="13318" max="13318" width="2" style="5" customWidth="1"/>
    <col min="13319" max="13321" width="10.7109375" style="5" customWidth="1"/>
    <col min="13322" max="13322" width="10.42578125" style="5" customWidth="1"/>
    <col min="13323" max="13323" width="8.28515625" style="5" customWidth="1"/>
    <col min="13324" max="13325" width="10.42578125" style="5" customWidth="1"/>
    <col min="13326" max="13326" width="0" style="5" hidden="1" customWidth="1"/>
    <col min="13327" max="13327" width="60.28515625" style="5" customWidth="1"/>
    <col min="13328" max="13333" width="0" style="5" hidden="1" customWidth="1"/>
    <col min="13334" max="13563" width="9.140625" style="5"/>
    <col min="13564" max="13564" width="2.7109375" style="5" customWidth="1"/>
    <col min="13565" max="13565" width="48" style="5" customWidth="1"/>
    <col min="13566" max="13566" width="1.85546875" style="5" customWidth="1"/>
    <col min="13567" max="13568" width="10.7109375" style="5" customWidth="1"/>
    <col min="13569" max="13569" width="0" style="5" hidden="1" customWidth="1"/>
    <col min="13570" max="13571" width="9.7109375" style="5" customWidth="1"/>
    <col min="13572" max="13573" width="0" style="5" hidden="1" customWidth="1"/>
    <col min="13574" max="13574" width="2" style="5" customWidth="1"/>
    <col min="13575" max="13577" width="10.7109375" style="5" customWidth="1"/>
    <col min="13578" max="13578" width="10.42578125" style="5" customWidth="1"/>
    <col min="13579" max="13579" width="8.28515625" style="5" customWidth="1"/>
    <col min="13580" max="13581" width="10.42578125" style="5" customWidth="1"/>
    <col min="13582" max="13582" width="0" style="5" hidden="1" customWidth="1"/>
    <col min="13583" max="13583" width="60.28515625" style="5" customWidth="1"/>
    <col min="13584" max="13589" width="0" style="5" hidden="1" customWidth="1"/>
    <col min="13590" max="13819" width="9.140625" style="5"/>
    <col min="13820" max="13820" width="2.7109375" style="5" customWidth="1"/>
    <col min="13821" max="13821" width="48" style="5" customWidth="1"/>
    <col min="13822" max="13822" width="1.85546875" style="5" customWidth="1"/>
    <col min="13823" max="13824" width="10.7109375" style="5" customWidth="1"/>
    <col min="13825" max="13825" width="0" style="5" hidden="1" customWidth="1"/>
    <col min="13826" max="13827" width="9.7109375" style="5" customWidth="1"/>
    <col min="13828" max="13829" width="0" style="5" hidden="1" customWidth="1"/>
    <col min="13830" max="13830" width="2" style="5" customWidth="1"/>
    <col min="13831" max="13833" width="10.7109375" style="5" customWidth="1"/>
    <col min="13834" max="13834" width="10.42578125" style="5" customWidth="1"/>
    <col min="13835" max="13835" width="8.28515625" style="5" customWidth="1"/>
    <col min="13836" max="13837" width="10.42578125" style="5" customWidth="1"/>
    <col min="13838" max="13838" width="0" style="5" hidden="1" customWidth="1"/>
    <col min="13839" max="13839" width="60.28515625" style="5" customWidth="1"/>
    <col min="13840" max="13845" width="0" style="5" hidden="1" customWidth="1"/>
    <col min="13846" max="14075" width="9.140625" style="5"/>
    <col min="14076" max="14076" width="2.7109375" style="5" customWidth="1"/>
    <col min="14077" max="14077" width="48" style="5" customWidth="1"/>
    <col min="14078" max="14078" width="1.85546875" style="5" customWidth="1"/>
    <col min="14079" max="14080" width="10.7109375" style="5" customWidth="1"/>
    <col min="14081" max="14081" width="0" style="5" hidden="1" customWidth="1"/>
    <col min="14082" max="14083" width="9.7109375" style="5" customWidth="1"/>
    <col min="14084" max="14085" width="0" style="5" hidden="1" customWidth="1"/>
    <col min="14086" max="14086" width="2" style="5" customWidth="1"/>
    <col min="14087" max="14089" width="10.7109375" style="5" customWidth="1"/>
    <col min="14090" max="14090" width="10.42578125" style="5" customWidth="1"/>
    <col min="14091" max="14091" width="8.28515625" style="5" customWidth="1"/>
    <col min="14092" max="14093" width="10.42578125" style="5" customWidth="1"/>
    <col min="14094" max="14094" width="0" style="5" hidden="1" customWidth="1"/>
    <col min="14095" max="14095" width="60.28515625" style="5" customWidth="1"/>
    <col min="14096" max="14101" width="0" style="5" hidden="1" customWidth="1"/>
    <col min="14102" max="14331" width="9.140625" style="5"/>
    <col min="14332" max="14332" width="2.7109375" style="5" customWidth="1"/>
    <col min="14333" max="14333" width="48" style="5" customWidth="1"/>
    <col min="14334" max="14334" width="1.85546875" style="5" customWidth="1"/>
    <col min="14335" max="14336" width="10.7109375" style="5" customWidth="1"/>
    <col min="14337" max="14337" width="0" style="5" hidden="1" customWidth="1"/>
    <col min="14338" max="14339" width="9.7109375" style="5" customWidth="1"/>
    <col min="14340" max="14341" width="0" style="5" hidden="1" customWidth="1"/>
    <col min="14342" max="14342" width="2" style="5" customWidth="1"/>
    <col min="14343" max="14345" width="10.7109375" style="5" customWidth="1"/>
    <col min="14346" max="14346" width="10.42578125" style="5" customWidth="1"/>
    <col min="14347" max="14347" width="8.28515625" style="5" customWidth="1"/>
    <col min="14348" max="14349" width="10.42578125" style="5" customWidth="1"/>
    <col min="14350" max="14350" width="0" style="5" hidden="1" customWidth="1"/>
    <col min="14351" max="14351" width="60.28515625" style="5" customWidth="1"/>
    <col min="14352" max="14357" width="0" style="5" hidden="1" customWidth="1"/>
    <col min="14358" max="14587" width="9.140625" style="5"/>
    <col min="14588" max="14588" width="2.7109375" style="5" customWidth="1"/>
    <col min="14589" max="14589" width="48" style="5" customWidth="1"/>
    <col min="14590" max="14590" width="1.85546875" style="5" customWidth="1"/>
    <col min="14591" max="14592" width="10.7109375" style="5" customWidth="1"/>
    <col min="14593" max="14593" width="0" style="5" hidden="1" customWidth="1"/>
    <col min="14594" max="14595" width="9.7109375" style="5" customWidth="1"/>
    <col min="14596" max="14597" width="0" style="5" hidden="1" customWidth="1"/>
    <col min="14598" max="14598" width="2" style="5" customWidth="1"/>
    <col min="14599" max="14601" width="10.7109375" style="5" customWidth="1"/>
    <col min="14602" max="14602" width="10.42578125" style="5" customWidth="1"/>
    <col min="14603" max="14603" width="8.28515625" style="5" customWidth="1"/>
    <col min="14604" max="14605" width="10.42578125" style="5" customWidth="1"/>
    <col min="14606" max="14606" width="0" style="5" hidden="1" customWidth="1"/>
    <col min="14607" max="14607" width="60.28515625" style="5" customWidth="1"/>
    <col min="14608" max="14613" width="0" style="5" hidden="1" customWidth="1"/>
    <col min="14614" max="14843" width="9.140625" style="5"/>
    <col min="14844" max="14844" width="2.7109375" style="5" customWidth="1"/>
    <col min="14845" max="14845" width="48" style="5" customWidth="1"/>
    <col min="14846" max="14846" width="1.85546875" style="5" customWidth="1"/>
    <col min="14847" max="14848" width="10.7109375" style="5" customWidth="1"/>
    <col min="14849" max="14849" width="0" style="5" hidden="1" customWidth="1"/>
    <col min="14850" max="14851" width="9.7109375" style="5" customWidth="1"/>
    <col min="14852" max="14853" width="0" style="5" hidden="1" customWidth="1"/>
    <col min="14854" max="14854" width="2" style="5" customWidth="1"/>
    <col min="14855" max="14857" width="10.7109375" style="5" customWidth="1"/>
    <col min="14858" max="14858" width="10.42578125" style="5" customWidth="1"/>
    <col min="14859" max="14859" width="8.28515625" style="5" customWidth="1"/>
    <col min="14860" max="14861" width="10.42578125" style="5" customWidth="1"/>
    <col min="14862" max="14862" width="0" style="5" hidden="1" customWidth="1"/>
    <col min="14863" max="14863" width="60.28515625" style="5" customWidth="1"/>
    <col min="14864" max="14869" width="0" style="5" hidden="1" customWidth="1"/>
    <col min="14870" max="15099" width="9.140625" style="5"/>
    <col min="15100" max="15100" width="2.7109375" style="5" customWidth="1"/>
    <col min="15101" max="15101" width="48" style="5" customWidth="1"/>
    <col min="15102" max="15102" width="1.85546875" style="5" customWidth="1"/>
    <col min="15103" max="15104" width="10.7109375" style="5" customWidth="1"/>
    <col min="15105" max="15105" width="0" style="5" hidden="1" customWidth="1"/>
    <col min="15106" max="15107" width="9.7109375" style="5" customWidth="1"/>
    <col min="15108" max="15109" width="0" style="5" hidden="1" customWidth="1"/>
    <col min="15110" max="15110" width="2" style="5" customWidth="1"/>
    <col min="15111" max="15113" width="10.7109375" style="5" customWidth="1"/>
    <col min="15114" max="15114" width="10.42578125" style="5" customWidth="1"/>
    <col min="15115" max="15115" width="8.28515625" style="5" customWidth="1"/>
    <col min="15116" max="15117" width="10.42578125" style="5" customWidth="1"/>
    <col min="15118" max="15118" width="0" style="5" hidden="1" customWidth="1"/>
    <col min="15119" max="15119" width="60.28515625" style="5" customWidth="1"/>
    <col min="15120" max="15125" width="0" style="5" hidden="1" customWidth="1"/>
    <col min="15126" max="15355" width="9.140625" style="5"/>
    <col min="15356" max="15356" width="2.7109375" style="5" customWidth="1"/>
    <col min="15357" max="15357" width="48" style="5" customWidth="1"/>
    <col min="15358" max="15358" width="1.85546875" style="5" customWidth="1"/>
    <col min="15359" max="15360" width="10.7109375" style="5" customWidth="1"/>
    <col min="15361" max="15361" width="0" style="5" hidden="1" customWidth="1"/>
    <col min="15362" max="15363" width="9.7109375" style="5" customWidth="1"/>
    <col min="15364" max="15365" width="0" style="5" hidden="1" customWidth="1"/>
    <col min="15366" max="15366" width="2" style="5" customWidth="1"/>
    <col min="15367" max="15369" width="10.7109375" style="5" customWidth="1"/>
    <col min="15370" max="15370" width="10.42578125" style="5" customWidth="1"/>
    <col min="15371" max="15371" width="8.28515625" style="5" customWidth="1"/>
    <col min="15372" max="15373" width="10.42578125" style="5" customWidth="1"/>
    <col min="15374" max="15374" width="0" style="5" hidden="1" customWidth="1"/>
    <col min="15375" max="15375" width="60.28515625" style="5" customWidth="1"/>
    <col min="15376" max="15381" width="0" style="5" hidden="1" customWidth="1"/>
    <col min="15382" max="15611" width="9.140625" style="5"/>
    <col min="15612" max="15612" width="2.7109375" style="5" customWidth="1"/>
    <col min="15613" max="15613" width="48" style="5" customWidth="1"/>
    <col min="15614" max="15614" width="1.85546875" style="5" customWidth="1"/>
    <col min="15615" max="15616" width="10.7109375" style="5" customWidth="1"/>
    <col min="15617" max="15617" width="0" style="5" hidden="1" customWidth="1"/>
    <col min="15618" max="15619" width="9.7109375" style="5" customWidth="1"/>
    <col min="15620" max="15621" width="0" style="5" hidden="1" customWidth="1"/>
    <col min="15622" max="15622" width="2" style="5" customWidth="1"/>
    <col min="15623" max="15625" width="10.7109375" style="5" customWidth="1"/>
    <col min="15626" max="15626" width="10.42578125" style="5" customWidth="1"/>
    <col min="15627" max="15627" width="8.28515625" style="5" customWidth="1"/>
    <col min="15628" max="15629" width="10.42578125" style="5" customWidth="1"/>
    <col min="15630" max="15630" width="0" style="5" hidden="1" customWidth="1"/>
    <col min="15631" max="15631" width="60.28515625" style="5" customWidth="1"/>
    <col min="15632" max="15637" width="0" style="5" hidden="1" customWidth="1"/>
    <col min="15638" max="15867" width="9.140625" style="5"/>
    <col min="15868" max="15868" width="2.7109375" style="5" customWidth="1"/>
    <col min="15869" max="15869" width="48" style="5" customWidth="1"/>
    <col min="15870" max="15870" width="1.85546875" style="5" customWidth="1"/>
    <col min="15871" max="15872" width="10.7109375" style="5" customWidth="1"/>
    <col min="15873" max="15873" width="0" style="5" hidden="1" customWidth="1"/>
    <col min="15874" max="15875" width="9.7109375" style="5" customWidth="1"/>
    <col min="15876" max="15877" width="0" style="5" hidden="1" customWidth="1"/>
    <col min="15878" max="15878" width="2" style="5" customWidth="1"/>
    <col min="15879" max="15881" width="10.7109375" style="5" customWidth="1"/>
    <col min="15882" max="15882" width="10.42578125" style="5" customWidth="1"/>
    <col min="15883" max="15883" width="8.28515625" style="5" customWidth="1"/>
    <col min="15884" max="15885" width="10.42578125" style="5" customWidth="1"/>
    <col min="15886" max="15886" width="0" style="5" hidden="1" customWidth="1"/>
    <col min="15887" max="15887" width="60.28515625" style="5" customWidth="1"/>
    <col min="15888" max="15893" width="0" style="5" hidden="1" customWidth="1"/>
    <col min="15894" max="16123" width="9.140625" style="5"/>
    <col min="16124" max="16124" width="2.7109375" style="5" customWidth="1"/>
    <col min="16125" max="16125" width="48" style="5" customWidth="1"/>
    <col min="16126" max="16126" width="1.85546875" style="5" customWidth="1"/>
    <col min="16127" max="16128" width="10.7109375" style="5" customWidth="1"/>
    <col min="16129" max="16129" width="0" style="5" hidden="1" customWidth="1"/>
    <col min="16130" max="16131" width="9.7109375" style="5" customWidth="1"/>
    <col min="16132" max="16133" width="0" style="5" hidden="1" customWidth="1"/>
    <col min="16134" max="16134" width="2" style="5" customWidth="1"/>
    <col min="16135" max="16137" width="10.7109375" style="5" customWidth="1"/>
    <col min="16138" max="16138" width="10.42578125" style="5" customWidth="1"/>
    <col min="16139" max="16139" width="8.28515625" style="5" customWidth="1"/>
    <col min="16140" max="16141" width="10.42578125" style="5" customWidth="1"/>
    <col min="16142" max="16142" width="0" style="5" hidden="1" customWidth="1"/>
    <col min="16143" max="16143" width="60.28515625" style="5" customWidth="1"/>
    <col min="16144" max="16149" width="0" style="5" hidden="1" customWidth="1"/>
    <col min="16150" max="16384" width="9.140625" style="5"/>
  </cols>
  <sheetData>
    <row r="1" spans="1:19" ht="25.5" customHeight="1">
      <c r="B1" s="86" t="s">
        <v>78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9" ht="36.75" customHeight="1">
      <c r="B2" s="87" t="s">
        <v>113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</row>
    <row r="3" spans="1:19" ht="29.25" customHeight="1">
      <c r="B3" s="86" t="s">
        <v>114</v>
      </c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spans="1:19" ht="30" customHeight="1">
      <c r="B4" s="79" t="s">
        <v>112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</row>
    <row r="5" spans="1:19">
      <c r="B5" s="5"/>
      <c r="C5" s="6"/>
      <c r="H5" s="3" t="s">
        <v>99</v>
      </c>
      <c r="O5" s="3" t="s">
        <v>99</v>
      </c>
    </row>
    <row r="6" spans="1:19" ht="15">
      <c r="A6" s="8"/>
      <c r="B6" s="7" t="s">
        <v>0</v>
      </c>
      <c r="C6" s="9"/>
      <c r="D6" s="10"/>
      <c r="E6" s="10"/>
      <c r="F6" s="10"/>
      <c r="G6" s="10"/>
      <c r="H6" s="10"/>
      <c r="I6" s="10"/>
      <c r="J6" s="13"/>
      <c r="K6" s="10"/>
      <c r="L6" s="10"/>
      <c r="M6" s="10"/>
      <c r="N6" s="10"/>
      <c r="O6" s="10"/>
      <c r="P6" s="10"/>
      <c r="Q6" s="10"/>
    </row>
    <row r="7" spans="1:19" ht="22.5" customHeight="1">
      <c r="A7" s="4"/>
      <c r="B7" s="88" t="s">
        <v>2</v>
      </c>
      <c r="C7" s="14"/>
      <c r="D7" s="90" t="s">
        <v>96</v>
      </c>
      <c r="E7" s="90" t="s">
        <v>97</v>
      </c>
      <c r="F7" s="90" t="s">
        <v>98</v>
      </c>
      <c r="G7" s="90" t="s">
        <v>100</v>
      </c>
      <c r="H7" s="90" t="s">
        <v>100</v>
      </c>
      <c r="I7" s="90" t="s">
        <v>100</v>
      </c>
      <c r="J7" s="90" t="s">
        <v>104</v>
      </c>
      <c r="K7" s="90" t="s">
        <v>96</v>
      </c>
      <c r="L7" s="90" t="s">
        <v>97</v>
      </c>
      <c r="M7" s="90" t="s">
        <v>98</v>
      </c>
      <c r="N7" s="90" t="s">
        <v>100</v>
      </c>
      <c r="O7" s="90" t="s">
        <v>100</v>
      </c>
      <c r="P7" s="90" t="s">
        <v>100</v>
      </c>
      <c r="Q7" s="91" t="s">
        <v>105</v>
      </c>
      <c r="S7" s="92" t="s">
        <v>110</v>
      </c>
    </row>
    <row r="8" spans="1:19" ht="27.75" customHeight="1">
      <c r="A8" s="4"/>
      <c r="B8" s="89"/>
      <c r="C8" s="14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1"/>
      <c r="S8" s="92"/>
    </row>
    <row r="9" spans="1:19" ht="27.75" customHeight="1">
      <c r="A9" s="4"/>
      <c r="B9" s="88" t="s">
        <v>2</v>
      </c>
      <c r="C9" s="14"/>
      <c r="D9" s="90" t="s">
        <v>101</v>
      </c>
      <c r="E9" s="90" t="s">
        <v>102</v>
      </c>
      <c r="F9" s="90" t="s">
        <v>103</v>
      </c>
      <c r="G9" s="90" t="s">
        <v>100</v>
      </c>
      <c r="H9" s="90" t="s">
        <v>100</v>
      </c>
      <c r="I9" s="90" t="s">
        <v>100</v>
      </c>
      <c r="J9" s="90" t="s">
        <v>106</v>
      </c>
      <c r="K9" s="90" t="s">
        <v>82</v>
      </c>
      <c r="L9" s="90" t="s">
        <v>83</v>
      </c>
      <c r="M9" s="90" t="s">
        <v>84</v>
      </c>
      <c r="N9" s="90" t="s">
        <v>85</v>
      </c>
      <c r="O9" s="90" t="s">
        <v>86</v>
      </c>
      <c r="P9" s="90" t="s">
        <v>87</v>
      </c>
      <c r="Q9" s="91" t="s">
        <v>107</v>
      </c>
      <c r="S9" s="92"/>
    </row>
    <row r="10" spans="1:19" ht="36" customHeight="1">
      <c r="A10" s="4"/>
      <c r="B10" s="89"/>
      <c r="C10" s="14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1"/>
      <c r="S10" s="92"/>
    </row>
    <row r="11" spans="1:19" ht="27.75" customHeight="1">
      <c r="A11" s="4"/>
      <c r="B11" s="88" t="s">
        <v>2</v>
      </c>
      <c r="C11" s="14"/>
      <c r="D11" s="90" t="s">
        <v>101</v>
      </c>
      <c r="E11" s="90" t="s">
        <v>102</v>
      </c>
      <c r="F11" s="90" t="s">
        <v>103</v>
      </c>
      <c r="G11" s="90" t="s">
        <v>100</v>
      </c>
      <c r="H11" s="90" t="s">
        <v>100</v>
      </c>
      <c r="I11" s="90" t="s">
        <v>100</v>
      </c>
      <c r="J11" s="90" t="s">
        <v>108</v>
      </c>
      <c r="K11" s="90" t="s">
        <v>82</v>
      </c>
      <c r="L11" s="90" t="s">
        <v>83</v>
      </c>
      <c r="M11" s="90" t="s">
        <v>84</v>
      </c>
      <c r="N11" s="90" t="s">
        <v>85</v>
      </c>
      <c r="O11" s="90" t="s">
        <v>86</v>
      </c>
      <c r="P11" s="90" t="s">
        <v>87</v>
      </c>
      <c r="Q11" s="91" t="s">
        <v>109</v>
      </c>
      <c r="S11" s="92"/>
    </row>
    <row r="12" spans="1:19">
      <c r="A12" s="4"/>
      <c r="B12" s="89"/>
      <c r="C12" s="14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1"/>
      <c r="S12" s="92"/>
    </row>
    <row r="13" spans="1:19">
      <c r="A13" s="4"/>
      <c r="B13" s="43" t="s">
        <v>70</v>
      </c>
      <c r="C13" s="19"/>
      <c r="D13" s="20">
        <v>21205.387419330073</v>
      </c>
      <c r="E13" s="20">
        <v>21205.387419330073</v>
      </c>
      <c r="F13" s="20">
        <v>21205.387419330073</v>
      </c>
      <c r="G13" s="20">
        <v>21205.387419330073</v>
      </c>
      <c r="H13" s="20">
        <v>21205.387419330073</v>
      </c>
      <c r="I13" s="20">
        <v>21205.387419330073</v>
      </c>
      <c r="J13" s="20">
        <f t="shared" ref="J13:J34" si="0">SUM(D13:I13)</f>
        <v>127232.32451598044</v>
      </c>
      <c r="K13" s="20">
        <v>21205.387419330073</v>
      </c>
      <c r="L13" s="20">
        <v>21205.387419330073</v>
      </c>
      <c r="M13" s="20">
        <v>21205.387419330073</v>
      </c>
      <c r="N13" s="20">
        <v>21205.387419330073</v>
      </c>
      <c r="O13" s="20">
        <v>21205.387419330073</v>
      </c>
      <c r="P13" s="20">
        <v>21205.387419330073</v>
      </c>
      <c r="Q13" s="20">
        <v>221389.84489000001</v>
      </c>
    </row>
    <row r="14" spans="1:19" ht="15">
      <c r="A14" s="34"/>
      <c r="B14" s="37" t="s">
        <v>71</v>
      </c>
      <c r="C14" s="44"/>
      <c r="D14" s="72">
        <f>D15+D36</f>
        <v>14973.429626077523</v>
      </c>
      <c r="E14" s="72">
        <f t="shared" ref="E14:I14" si="1">E15+E36</f>
        <v>14973.429626077523</v>
      </c>
      <c r="F14" s="72">
        <f t="shared" si="1"/>
        <v>14973.429626077523</v>
      </c>
      <c r="G14" s="72">
        <f t="shared" si="1"/>
        <v>14973.429626077523</v>
      </c>
      <c r="H14" s="72">
        <f t="shared" si="1"/>
        <v>14973.429626077523</v>
      </c>
      <c r="I14" s="72">
        <f t="shared" si="1"/>
        <v>14973.429626077523</v>
      </c>
      <c r="J14" s="72">
        <f t="shared" si="0"/>
        <v>89840.577756465151</v>
      </c>
      <c r="K14" s="72">
        <f>K15+K36</f>
        <v>14973.429626077523</v>
      </c>
      <c r="L14" s="72">
        <f t="shared" ref="L14" si="2">L15+L36</f>
        <v>14973.429626077523</v>
      </c>
      <c r="M14" s="72">
        <f t="shared" ref="M14" si="3">M15+M36</f>
        <v>14973.429626077523</v>
      </c>
      <c r="N14" s="72">
        <f t="shared" ref="N14" si="4">N15+N36</f>
        <v>14973.429626077523</v>
      </c>
      <c r="O14" s="72">
        <f t="shared" ref="O14" si="5">O15+O36</f>
        <v>14973.429626077523</v>
      </c>
      <c r="P14" s="72">
        <f t="shared" ref="P14" si="6">P15+P36</f>
        <v>14973.429626077523</v>
      </c>
      <c r="Q14" s="72">
        <f>Q15+Q36</f>
        <v>235128.01174398942</v>
      </c>
    </row>
    <row r="15" spans="1:19" ht="15">
      <c r="A15" s="34"/>
      <c r="B15" s="37" t="s">
        <v>72</v>
      </c>
      <c r="C15" s="44"/>
      <c r="D15" s="72">
        <f t="shared" ref="D15:I15" si="7">D16+D20+D23+D32+D31</f>
        <v>12095</v>
      </c>
      <c r="E15" s="72">
        <f t="shared" si="7"/>
        <v>12095</v>
      </c>
      <c r="F15" s="72">
        <f t="shared" si="7"/>
        <v>12095</v>
      </c>
      <c r="G15" s="72">
        <f t="shared" si="7"/>
        <v>12095</v>
      </c>
      <c r="H15" s="72">
        <f t="shared" si="7"/>
        <v>12095</v>
      </c>
      <c r="I15" s="72">
        <f t="shared" si="7"/>
        <v>12095</v>
      </c>
      <c r="J15" s="72">
        <f t="shared" si="0"/>
        <v>72570</v>
      </c>
      <c r="K15" s="72">
        <f t="shared" ref="K15:P15" si="8">K16+K20+K23+K32+K31</f>
        <v>12095</v>
      </c>
      <c r="L15" s="72">
        <f t="shared" si="8"/>
        <v>12095</v>
      </c>
      <c r="M15" s="72">
        <f t="shared" si="8"/>
        <v>12095</v>
      </c>
      <c r="N15" s="72">
        <f t="shared" si="8"/>
        <v>12095</v>
      </c>
      <c r="O15" s="72">
        <f t="shared" si="8"/>
        <v>12095</v>
      </c>
      <c r="P15" s="72">
        <f t="shared" si="8"/>
        <v>12095</v>
      </c>
      <c r="Q15" s="72">
        <f t="shared" ref="Q15" si="9">Q16+Q20+Q23+Q32+Q31</f>
        <v>233139</v>
      </c>
    </row>
    <row r="16" spans="1:19" s="41" customFormat="1" ht="18" customHeight="1" outlineLevel="1" collapsed="1">
      <c r="A16" s="38"/>
      <c r="B16" s="37" t="s">
        <v>8</v>
      </c>
      <c r="C16" s="38"/>
      <c r="D16" s="39">
        <f>SUM(D17:D19)</f>
        <v>1750</v>
      </c>
      <c r="E16" s="39">
        <f t="shared" ref="E16:I16" si="10">SUM(E17:E19)</f>
        <v>1750</v>
      </c>
      <c r="F16" s="39">
        <f t="shared" si="10"/>
        <v>1750</v>
      </c>
      <c r="G16" s="39">
        <f t="shared" si="10"/>
        <v>1750</v>
      </c>
      <c r="H16" s="39">
        <f t="shared" si="10"/>
        <v>1750</v>
      </c>
      <c r="I16" s="39">
        <f t="shared" si="10"/>
        <v>1750</v>
      </c>
      <c r="J16" s="39">
        <f t="shared" si="0"/>
        <v>10500</v>
      </c>
      <c r="K16" s="39">
        <f>SUM(K17:K19)</f>
        <v>1750</v>
      </c>
      <c r="L16" s="39">
        <f t="shared" ref="L16" si="11">SUM(L17:L19)</f>
        <v>1750</v>
      </c>
      <c r="M16" s="39">
        <f t="shared" ref="M16" si="12">SUM(M17:M19)</f>
        <v>1750</v>
      </c>
      <c r="N16" s="39">
        <f t="shared" ref="N16" si="13">SUM(N17:N19)</f>
        <v>1750</v>
      </c>
      <c r="O16" s="39">
        <f t="shared" ref="O16" si="14">SUM(O17:O19)</f>
        <v>1750</v>
      </c>
      <c r="P16" s="39">
        <f t="shared" ref="P16" si="15">SUM(P17:P19)</f>
        <v>1750</v>
      </c>
      <c r="Q16" s="39">
        <f>SUM(Q17:Q19)</f>
        <v>221850</v>
      </c>
    </row>
    <row r="17" spans="1:17" s="24" customFormat="1" hidden="1" outlineLevel="2">
      <c r="A17" s="4"/>
      <c r="B17" s="25" t="s">
        <v>9</v>
      </c>
      <c r="C17" s="4"/>
      <c r="D17" s="26">
        <v>50</v>
      </c>
      <c r="E17" s="26">
        <v>50</v>
      </c>
      <c r="F17" s="26">
        <v>50</v>
      </c>
      <c r="G17" s="26">
        <v>50</v>
      </c>
      <c r="H17" s="26">
        <v>50</v>
      </c>
      <c r="I17" s="26">
        <v>50</v>
      </c>
      <c r="J17" s="26">
        <f t="shared" si="0"/>
        <v>300</v>
      </c>
      <c r="K17" s="26">
        <v>50</v>
      </c>
      <c r="L17" s="26">
        <v>50</v>
      </c>
      <c r="M17" s="26">
        <v>50</v>
      </c>
      <c r="N17" s="26">
        <v>50</v>
      </c>
      <c r="O17" s="26">
        <v>50</v>
      </c>
      <c r="P17" s="26">
        <v>50</v>
      </c>
      <c r="Q17" s="26">
        <v>220000</v>
      </c>
    </row>
    <row r="18" spans="1:17" s="24" customFormat="1" hidden="1" outlineLevel="2">
      <c r="A18" s="4"/>
      <c r="B18" s="25" t="s">
        <v>10</v>
      </c>
      <c r="C18" s="4"/>
      <c r="D18" s="28">
        <v>1500</v>
      </c>
      <c r="E18" s="28">
        <v>1500</v>
      </c>
      <c r="F18" s="28">
        <v>1500</v>
      </c>
      <c r="G18" s="28">
        <v>1500</v>
      </c>
      <c r="H18" s="28">
        <v>1500</v>
      </c>
      <c r="I18" s="28">
        <v>1500</v>
      </c>
      <c r="J18" s="28">
        <f t="shared" si="0"/>
        <v>9000</v>
      </c>
      <c r="K18" s="28">
        <v>1500</v>
      </c>
      <c r="L18" s="28">
        <v>1500</v>
      </c>
      <c r="M18" s="28">
        <v>1500</v>
      </c>
      <c r="N18" s="28">
        <v>1500</v>
      </c>
      <c r="O18" s="28">
        <v>1500</v>
      </c>
      <c r="P18" s="28">
        <v>1500</v>
      </c>
      <c r="Q18" s="28">
        <v>1600</v>
      </c>
    </row>
    <row r="19" spans="1:17" s="24" customFormat="1" ht="25.5" hidden="1" outlineLevel="2">
      <c r="A19" s="4"/>
      <c r="B19" s="25" t="s">
        <v>11</v>
      </c>
      <c r="C19" s="4"/>
      <c r="D19" s="28">
        <v>200</v>
      </c>
      <c r="E19" s="28">
        <v>200</v>
      </c>
      <c r="F19" s="28">
        <v>200</v>
      </c>
      <c r="G19" s="28">
        <v>200</v>
      </c>
      <c r="H19" s="28">
        <v>200</v>
      </c>
      <c r="I19" s="28">
        <v>200</v>
      </c>
      <c r="J19" s="28">
        <f t="shared" si="0"/>
        <v>1200</v>
      </c>
      <c r="K19" s="28">
        <v>200</v>
      </c>
      <c r="L19" s="28">
        <v>200</v>
      </c>
      <c r="M19" s="28">
        <v>200</v>
      </c>
      <c r="N19" s="28">
        <v>200</v>
      </c>
      <c r="O19" s="28">
        <v>200</v>
      </c>
      <c r="P19" s="28">
        <v>200</v>
      </c>
      <c r="Q19" s="28">
        <v>250</v>
      </c>
    </row>
    <row r="20" spans="1:17" s="41" customFormat="1" ht="15" outlineLevel="1" collapsed="1">
      <c r="A20" s="38"/>
      <c r="B20" s="37" t="s">
        <v>12</v>
      </c>
      <c r="C20" s="38"/>
      <c r="D20" s="39">
        <f>SUM(D21:D22)</f>
        <v>3000</v>
      </c>
      <c r="E20" s="39">
        <f t="shared" ref="E20:I20" si="16">SUM(E21:E22)</f>
        <v>3000</v>
      </c>
      <c r="F20" s="39">
        <f t="shared" si="16"/>
        <v>3000</v>
      </c>
      <c r="G20" s="39">
        <f t="shared" si="16"/>
        <v>3000</v>
      </c>
      <c r="H20" s="39">
        <f t="shared" si="16"/>
        <v>3000</v>
      </c>
      <c r="I20" s="39">
        <f t="shared" si="16"/>
        <v>3000</v>
      </c>
      <c r="J20" s="39">
        <f t="shared" si="0"/>
        <v>18000</v>
      </c>
      <c r="K20" s="39">
        <f>SUM(K21:K22)</f>
        <v>3000</v>
      </c>
      <c r="L20" s="39">
        <f t="shared" ref="L20" si="17">SUM(L21:L22)</f>
        <v>3000</v>
      </c>
      <c r="M20" s="39">
        <f t="shared" ref="M20" si="18">SUM(M21:M22)</f>
        <v>3000</v>
      </c>
      <c r="N20" s="39">
        <f t="shared" ref="N20" si="19">SUM(N21:N22)</f>
        <v>3000</v>
      </c>
      <c r="O20" s="39">
        <f t="shared" ref="O20" si="20">SUM(O21:O22)</f>
        <v>3000</v>
      </c>
      <c r="P20" s="39">
        <f t="shared" ref="P20" si="21">SUM(P21:P22)</f>
        <v>3000</v>
      </c>
      <c r="Q20" s="39">
        <f>SUM(Q21:Q22)</f>
        <v>2984</v>
      </c>
    </row>
    <row r="21" spans="1:17" s="24" customFormat="1" hidden="1" outlineLevel="2">
      <c r="A21" s="4"/>
      <c r="B21" s="25" t="s">
        <v>13</v>
      </c>
      <c r="C21" s="4"/>
      <c r="D21" s="35">
        <v>1500</v>
      </c>
      <c r="E21" s="35">
        <v>1500</v>
      </c>
      <c r="F21" s="35">
        <v>1500</v>
      </c>
      <c r="G21" s="35">
        <v>1500</v>
      </c>
      <c r="H21" s="35">
        <v>1500</v>
      </c>
      <c r="I21" s="35">
        <v>1500</v>
      </c>
      <c r="J21" s="35">
        <f t="shared" si="0"/>
        <v>9000</v>
      </c>
      <c r="K21" s="35">
        <v>1500</v>
      </c>
      <c r="L21" s="35">
        <v>1500</v>
      </c>
      <c r="M21" s="35">
        <v>1500</v>
      </c>
      <c r="N21" s="35">
        <v>1500</v>
      </c>
      <c r="O21" s="35">
        <v>1500</v>
      </c>
      <c r="P21" s="35">
        <v>1500</v>
      </c>
      <c r="Q21" s="35">
        <v>1444</v>
      </c>
    </row>
    <row r="22" spans="1:17" s="24" customFormat="1" hidden="1" outlineLevel="2">
      <c r="A22" s="4"/>
      <c r="B22" s="25" t="s">
        <v>14</v>
      </c>
      <c r="C22" s="4"/>
      <c r="D22" s="36">
        <v>1500</v>
      </c>
      <c r="E22" s="36">
        <v>1500</v>
      </c>
      <c r="F22" s="36">
        <v>1500</v>
      </c>
      <c r="G22" s="36">
        <v>1500</v>
      </c>
      <c r="H22" s="36">
        <v>1500</v>
      </c>
      <c r="I22" s="36">
        <v>1500</v>
      </c>
      <c r="J22" s="36">
        <f t="shared" si="0"/>
        <v>9000</v>
      </c>
      <c r="K22" s="36">
        <v>1500</v>
      </c>
      <c r="L22" s="36">
        <v>1500</v>
      </c>
      <c r="M22" s="36">
        <v>1500</v>
      </c>
      <c r="N22" s="36">
        <v>1500</v>
      </c>
      <c r="O22" s="36">
        <v>1500</v>
      </c>
      <c r="P22" s="36">
        <v>1500</v>
      </c>
      <c r="Q22" s="36">
        <v>1540</v>
      </c>
    </row>
    <row r="23" spans="1:17" s="41" customFormat="1" ht="15" outlineLevel="1" collapsed="1">
      <c r="A23" s="38"/>
      <c r="B23" s="37" t="s">
        <v>15</v>
      </c>
      <c r="C23" s="38"/>
      <c r="D23" s="39">
        <f>SUM(D24:D30)</f>
        <v>3945</v>
      </c>
      <c r="E23" s="39">
        <f t="shared" ref="E23:I23" si="22">SUM(E24:E30)</f>
        <v>3945</v>
      </c>
      <c r="F23" s="39">
        <f t="shared" si="22"/>
        <v>3945</v>
      </c>
      <c r="G23" s="39">
        <f t="shared" si="22"/>
        <v>3945</v>
      </c>
      <c r="H23" s="39">
        <f t="shared" si="22"/>
        <v>3945</v>
      </c>
      <c r="I23" s="39">
        <f t="shared" si="22"/>
        <v>3945</v>
      </c>
      <c r="J23" s="39">
        <f t="shared" si="0"/>
        <v>23670</v>
      </c>
      <c r="K23" s="39">
        <f>SUM(K24:K30)</f>
        <v>3945</v>
      </c>
      <c r="L23" s="39">
        <f t="shared" ref="L23" si="23">SUM(L24:L30)</f>
        <v>3945</v>
      </c>
      <c r="M23" s="39">
        <f t="shared" ref="M23" si="24">SUM(M24:M30)</f>
        <v>3945</v>
      </c>
      <c r="N23" s="39">
        <f t="shared" ref="N23" si="25">SUM(N24:N30)</f>
        <v>3945</v>
      </c>
      <c r="O23" s="39">
        <f t="shared" ref="O23" si="26">SUM(O24:O30)</f>
        <v>3945</v>
      </c>
      <c r="P23" s="39">
        <f t="shared" ref="P23" si="27">SUM(P24:P30)</f>
        <v>3945</v>
      </c>
      <c r="Q23" s="39">
        <f>SUM(Q24:Q30)</f>
        <v>3250</v>
      </c>
    </row>
    <row r="24" spans="1:17" s="24" customFormat="1" hidden="1" outlineLevel="2">
      <c r="A24" s="4"/>
      <c r="B24" s="25" t="s">
        <v>16</v>
      </c>
      <c r="C24" s="4"/>
      <c r="D24" s="35">
        <v>2000</v>
      </c>
      <c r="E24" s="35">
        <v>2000</v>
      </c>
      <c r="F24" s="35">
        <v>2000</v>
      </c>
      <c r="G24" s="35">
        <v>2000</v>
      </c>
      <c r="H24" s="35">
        <v>2000</v>
      </c>
      <c r="I24" s="35">
        <v>2000</v>
      </c>
      <c r="J24" s="35">
        <f t="shared" si="0"/>
        <v>12000</v>
      </c>
      <c r="K24" s="35">
        <v>2000</v>
      </c>
      <c r="L24" s="35">
        <v>2000</v>
      </c>
      <c r="M24" s="35">
        <v>2000</v>
      </c>
      <c r="N24" s="35">
        <v>2000</v>
      </c>
      <c r="O24" s="35">
        <v>2000</v>
      </c>
      <c r="P24" s="35">
        <v>2000</v>
      </c>
      <c r="Q24" s="35">
        <v>1699</v>
      </c>
    </row>
    <row r="25" spans="1:17" s="24" customFormat="1" hidden="1" outlineLevel="2">
      <c r="A25" s="4"/>
      <c r="B25" s="25" t="s">
        <v>17</v>
      </c>
      <c r="C25" s="4"/>
      <c r="D25" s="36">
        <v>50</v>
      </c>
      <c r="E25" s="36">
        <v>50</v>
      </c>
      <c r="F25" s="36">
        <v>50</v>
      </c>
      <c r="G25" s="36">
        <v>50</v>
      </c>
      <c r="H25" s="36">
        <v>50</v>
      </c>
      <c r="I25" s="36">
        <v>50</v>
      </c>
      <c r="J25" s="36">
        <f t="shared" si="0"/>
        <v>300</v>
      </c>
      <c r="K25" s="36">
        <v>50</v>
      </c>
      <c r="L25" s="36">
        <v>50</v>
      </c>
      <c r="M25" s="36">
        <v>50</v>
      </c>
      <c r="N25" s="36">
        <v>50</v>
      </c>
      <c r="O25" s="36">
        <v>50</v>
      </c>
      <c r="P25" s="36">
        <v>50</v>
      </c>
      <c r="Q25" s="36">
        <v>444</v>
      </c>
    </row>
    <row r="26" spans="1:17" s="24" customFormat="1" hidden="1" outlineLevel="2">
      <c r="A26" s="4"/>
      <c r="B26" s="25" t="s">
        <v>18</v>
      </c>
      <c r="C26" s="4"/>
      <c r="D26" s="36">
        <v>60</v>
      </c>
      <c r="E26" s="36">
        <v>60</v>
      </c>
      <c r="F26" s="36">
        <v>60</v>
      </c>
      <c r="G26" s="36">
        <v>60</v>
      </c>
      <c r="H26" s="36">
        <v>60</v>
      </c>
      <c r="I26" s="36">
        <v>60</v>
      </c>
      <c r="J26" s="36">
        <f t="shared" si="0"/>
        <v>360</v>
      </c>
      <c r="K26" s="36">
        <v>60</v>
      </c>
      <c r="L26" s="36">
        <v>60</v>
      </c>
      <c r="M26" s="36">
        <v>60</v>
      </c>
      <c r="N26" s="36">
        <v>60</v>
      </c>
      <c r="O26" s="36">
        <v>60</v>
      </c>
      <c r="P26" s="36">
        <v>60</v>
      </c>
      <c r="Q26" s="36">
        <v>50</v>
      </c>
    </row>
    <row r="27" spans="1:17" s="24" customFormat="1" hidden="1" outlineLevel="2">
      <c r="A27" s="4"/>
      <c r="B27" s="25" t="s">
        <v>19</v>
      </c>
      <c r="C27" s="4"/>
      <c r="D27" s="36">
        <v>544</v>
      </c>
      <c r="E27" s="36">
        <v>544</v>
      </c>
      <c r="F27" s="36">
        <v>544</v>
      </c>
      <c r="G27" s="36">
        <v>544</v>
      </c>
      <c r="H27" s="36">
        <v>544</v>
      </c>
      <c r="I27" s="36">
        <v>544</v>
      </c>
      <c r="J27" s="36">
        <f t="shared" si="0"/>
        <v>3264</v>
      </c>
      <c r="K27" s="36">
        <v>544</v>
      </c>
      <c r="L27" s="36">
        <v>544</v>
      </c>
      <c r="M27" s="36">
        <v>544</v>
      </c>
      <c r="N27" s="36">
        <v>544</v>
      </c>
      <c r="O27" s="36">
        <v>544</v>
      </c>
      <c r="P27" s="36">
        <v>544</v>
      </c>
      <c r="Q27" s="36">
        <v>555</v>
      </c>
    </row>
    <row r="28" spans="1:17" s="24" customFormat="1" hidden="1" outlineLevel="2">
      <c r="A28" s="4"/>
      <c r="B28" s="25" t="s">
        <v>20</v>
      </c>
      <c r="C28" s="4"/>
      <c r="D28" s="36">
        <v>152</v>
      </c>
      <c r="E28" s="36">
        <v>152</v>
      </c>
      <c r="F28" s="36">
        <v>152</v>
      </c>
      <c r="G28" s="36">
        <v>152</v>
      </c>
      <c r="H28" s="36">
        <v>152</v>
      </c>
      <c r="I28" s="36">
        <v>152</v>
      </c>
      <c r="J28" s="36">
        <f t="shared" si="0"/>
        <v>912</v>
      </c>
      <c r="K28" s="36">
        <v>152</v>
      </c>
      <c r="L28" s="36">
        <v>152</v>
      </c>
      <c r="M28" s="36">
        <v>152</v>
      </c>
      <c r="N28" s="36">
        <v>152</v>
      </c>
      <c r="O28" s="36">
        <v>152</v>
      </c>
      <c r="P28" s="36">
        <v>152</v>
      </c>
      <c r="Q28" s="36">
        <v>111</v>
      </c>
    </row>
    <row r="29" spans="1:17" s="24" customFormat="1" hidden="1" outlineLevel="2">
      <c r="A29" s="4"/>
      <c r="B29" s="25" t="s">
        <v>21</v>
      </c>
      <c r="C29" s="4"/>
      <c r="D29" s="36">
        <v>251</v>
      </c>
      <c r="E29" s="36">
        <v>251</v>
      </c>
      <c r="F29" s="36">
        <v>251</v>
      </c>
      <c r="G29" s="36">
        <v>251</v>
      </c>
      <c r="H29" s="36">
        <v>251</v>
      </c>
      <c r="I29" s="36">
        <v>251</v>
      </c>
      <c r="J29" s="36">
        <f t="shared" si="0"/>
        <v>1506</v>
      </c>
      <c r="K29" s="36">
        <v>251</v>
      </c>
      <c r="L29" s="36">
        <v>251</v>
      </c>
      <c r="M29" s="36">
        <v>251</v>
      </c>
      <c r="N29" s="36">
        <v>251</v>
      </c>
      <c r="O29" s="36">
        <v>251</v>
      </c>
      <c r="P29" s="36">
        <v>251</v>
      </c>
      <c r="Q29" s="36">
        <v>336</v>
      </c>
    </row>
    <row r="30" spans="1:17" s="24" customFormat="1" hidden="1" outlineLevel="2">
      <c r="A30" s="4"/>
      <c r="B30" s="25" t="s">
        <v>22</v>
      </c>
      <c r="C30" s="4"/>
      <c r="D30" s="36">
        <v>888</v>
      </c>
      <c r="E30" s="36">
        <v>888</v>
      </c>
      <c r="F30" s="36">
        <v>888</v>
      </c>
      <c r="G30" s="36">
        <v>888</v>
      </c>
      <c r="H30" s="36">
        <v>888</v>
      </c>
      <c r="I30" s="36">
        <v>888</v>
      </c>
      <c r="J30" s="36">
        <f t="shared" si="0"/>
        <v>5328</v>
      </c>
      <c r="K30" s="36">
        <v>888</v>
      </c>
      <c r="L30" s="36">
        <v>888</v>
      </c>
      <c r="M30" s="36">
        <v>888</v>
      </c>
      <c r="N30" s="36">
        <v>888</v>
      </c>
      <c r="O30" s="36">
        <v>888</v>
      </c>
      <c r="P30" s="36">
        <v>888</v>
      </c>
      <c r="Q30" s="36">
        <v>55</v>
      </c>
    </row>
    <row r="31" spans="1:17" s="24" customFormat="1" ht="15" outlineLevel="1">
      <c r="A31" s="4"/>
      <c r="B31" s="37" t="s">
        <v>23</v>
      </c>
      <c r="C31" s="4"/>
      <c r="D31" s="22">
        <v>3000</v>
      </c>
      <c r="E31" s="22">
        <v>3000</v>
      </c>
      <c r="F31" s="22">
        <v>3000</v>
      </c>
      <c r="G31" s="22">
        <v>3000</v>
      </c>
      <c r="H31" s="22">
        <v>3000</v>
      </c>
      <c r="I31" s="22">
        <v>3000</v>
      </c>
      <c r="J31" s="22">
        <f t="shared" si="0"/>
        <v>18000</v>
      </c>
      <c r="K31" s="22">
        <v>3000</v>
      </c>
      <c r="L31" s="22">
        <v>3000</v>
      </c>
      <c r="M31" s="22">
        <v>3000</v>
      </c>
      <c r="N31" s="22">
        <v>3000</v>
      </c>
      <c r="O31" s="22">
        <v>3000</v>
      </c>
      <c r="P31" s="22">
        <v>3000</v>
      </c>
      <c r="Q31" s="22">
        <v>4500</v>
      </c>
    </row>
    <row r="32" spans="1:17" s="41" customFormat="1" ht="15" outlineLevel="1" collapsed="1">
      <c r="A32" s="38"/>
      <c r="B32" s="37" t="s">
        <v>24</v>
      </c>
      <c r="C32" s="38"/>
      <c r="D32" s="39">
        <f>SUM(D33:D33)</f>
        <v>400</v>
      </c>
      <c r="E32" s="39">
        <f t="shared" ref="E32:I32" si="28">SUM(E33:E33)</f>
        <v>400</v>
      </c>
      <c r="F32" s="39">
        <f t="shared" si="28"/>
        <v>400</v>
      </c>
      <c r="G32" s="39">
        <f t="shared" si="28"/>
        <v>400</v>
      </c>
      <c r="H32" s="39">
        <f t="shared" si="28"/>
        <v>400</v>
      </c>
      <c r="I32" s="39">
        <f t="shared" si="28"/>
        <v>400</v>
      </c>
      <c r="J32" s="39">
        <f t="shared" si="0"/>
        <v>2400</v>
      </c>
      <c r="K32" s="39">
        <f>SUM(K33:K33)</f>
        <v>400</v>
      </c>
      <c r="L32" s="39">
        <f t="shared" ref="L32" si="29">SUM(L33:L33)</f>
        <v>400</v>
      </c>
      <c r="M32" s="39">
        <f t="shared" ref="M32" si="30">SUM(M33:M33)</f>
        <v>400</v>
      </c>
      <c r="N32" s="39">
        <f t="shared" ref="N32" si="31">SUM(N33:N33)</f>
        <v>400</v>
      </c>
      <c r="O32" s="39">
        <f t="shared" ref="O32" si="32">SUM(O33:O33)</f>
        <v>400</v>
      </c>
      <c r="P32" s="39">
        <f t="shared" ref="P32" si="33">SUM(P33:P33)</f>
        <v>400</v>
      </c>
      <c r="Q32" s="39">
        <f>SUM(Q33:Q33)</f>
        <v>555</v>
      </c>
    </row>
    <row r="33" spans="1:17" s="24" customFormat="1" hidden="1" outlineLevel="2">
      <c r="A33" s="4"/>
      <c r="B33" s="29" t="s">
        <v>25</v>
      </c>
      <c r="C33" s="4"/>
      <c r="D33" s="36">
        <v>400</v>
      </c>
      <c r="E33" s="36">
        <v>400</v>
      </c>
      <c r="F33" s="36">
        <v>400</v>
      </c>
      <c r="G33" s="36">
        <v>400</v>
      </c>
      <c r="H33" s="36">
        <v>400</v>
      </c>
      <c r="I33" s="36">
        <v>400</v>
      </c>
      <c r="J33" s="36">
        <f t="shared" si="0"/>
        <v>2400</v>
      </c>
      <c r="K33" s="36">
        <v>400</v>
      </c>
      <c r="L33" s="36">
        <v>400</v>
      </c>
      <c r="M33" s="36">
        <v>400</v>
      </c>
      <c r="N33" s="36">
        <v>400</v>
      </c>
      <c r="O33" s="36">
        <v>400</v>
      </c>
      <c r="P33" s="36">
        <v>400</v>
      </c>
      <c r="Q33" s="36">
        <v>555</v>
      </c>
    </row>
    <row r="34" spans="1:17">
      <c r="A34" s="4"/>
      <c r="B34" s="18" t="s">
        <v>62</v>
      </c>
      <c r="C34" s="19"/>
      <c r="D34" s="20">
        <f>D13-D15</f>
        <v>9110.3874193300726</v>
      </c>
      <c r="E34" s="20">
        <f t="shared" ref="E34:I34" si="34">E13-E15</f>
        <v>9110.3874193300726</v>
      </c>
      <c r="F34" s="20">
        <f t="shared" si="34"/>
        <v>9110.3874193300726</v>
      </c>
      <c r="G34" s="20">
        <f t="shared" si="34"/>
        <v>9110.3874193300726</v>
      </c>
      <c r="H34" s="20">
        <f t="shared" si="34"/>
        <v>9110.3874193300726</v>
      </c>
      <c r="I34" s="20">
        <f t="shared" si="34"/>
        <v>9110.3874193300726</v>
      </c>
      <c r="J34" s="20">
        <f t="shared" si="0"/>
        <v>54662.324515980436</v>
      </c>
      <c r="K34" s="20">
        <f>K13-K15</f>
        <v>9110.3874193300726</v>
      </c>
      <c r="L34" s="20">
        <f t="shared" ref="L34:P34" si="35">L13-L15</f>
        <v>9110.3874193300726</v>
      </c>
      <c r="M34" s="20">
        <f t="shared" si="35"/>
        <v>9110.3874193300726</v>
      </c>
      <c r="N34" s="20">
        <f t="shared" si="35"/>
        <v>9110.3874193300726</v>
      </c>
      <c r="O34" s="20">
        <f t="shared" si="35"/>
        <v>9110.3874193300726</v>
      </c>
      <c r="P34" s="20">
        <f t="shared" si="35"/>
        <v>9110.3874193300726</v>
      </c>
      <c r="Q34" s="20">
        <v>2600</v>
      </c>
    </row>
    <row r="35" spans="1:17">
      <c r="A35" s="34"/>
      <c r="B35" s="46" t="s">
        <v>63</v>
      </c>
      <c r="C35" s="44"/>
      <c r="D35" s="68">
        <f>D34/D13</f>
        <v>0.42962607752336412</v>
      </c>
      <c r="E35" s="68">
        <f t="shared" ref="E35:I35" si="36">E34/E13</f>
        <v>0.42962607752336412</v>
      </c>
      <c r="F35" s="68">
        <f t="shared" si="36"/>
        <v>0.42962607752336412</v>
      </c>
      <c r="G35" s="68">
        <f t="shared" si="36"/>
        <v>0.42962607752336412</v>
      </c>
      <c r="H35" s="68">
        <f t="shared" si="36"/>
        <v>0.42962607752336412</v>
      </c>
      <c r="I35" s="68">
        <f t="shared" si="36"/>
        <v>0.42962607752336412</v>
      </c>
      <c r="J35" s="68">
        <f>J34/J13</f>
        <v>0.42962607752336412</v>
      </c>
      <c r="K35" s="68">
        <f>K34/K13</f>
        <v>0.42962607752336412</v>
      </c>
      <c r="L35" s="68">
        <f t="shared" ref="L35" si="37">L34/L13</f>
        <v>0.42962607752336412</v>
      </c>
      <c r="M35" s="68">
        <f t="shared" ref="M35" si="38">M34/M13</f>
        <v>0.42962607752336412</v>
      </c>
      <c r="N35" s="68">
        <f t="shared" ref="N35" si="39">N34/N13</f>
        <v>0.42962607752336412</v>
      </c>
      <c r="O35" s="68">
        <f t="shared" ref="O35" si="40">O34/O13</f>
        <v>0.42962607752336412</v>
      </c>
      <c r="P35" s="68">
        <f t="shared" ref="P35" si="41">P34/P13</f>
        <v>0.42962607752336412</v>
      </c>
      <c r="Q35" s="68">
        <f>Q34/Q13</f>
        <v>1.1743989437690056E-2</v>
      </c>
    </row>
    <row r="36" spans="1:17" ht="15">
      <c r="A36" s="34"/>
      <c r="B36" s="37" t="s">
        <v>26</v>
      </c>
      <c r="C36" s="44"/>
      <c r="D36" s="72">
        <f>D35+D48+D71+D40+D37+D42+D45+D53+D57+D68+D72+D64</f>
        <v>2878.4296260775236</v>
      </c>
      <c r="E36" s="72">
        <f t="shared" ref="E36:I36" si="42">E35+E48+E71+E40+E37+E42+E45+E53+E57+E68+E72+E64</f>
        <v>2878.4296260775236</v>
      </c>
      <c r="F36" s="72">
        <f t="shared" si="42"/>
        <v>2878.4296260775236</v>
      </c>
      <c r="G36" s="72">
        <f t="shared" si="42"/>
        <v>2878.4296260775236</v>
      </c>
      <c r="H36" s="72">
        <f t="shared" si="42"/>
        <v>2878.4296260775236</v>
      </c>
      <c r="I36" s="72">
        <f t="shared" si="42"/>
        <v>2878.4296260775236</v>
      </c>
      <c r="J36" s="72">
        <f t="shared" ref="J36:J73" si="43">SUM(D36:I36)</f>
        <v>17270.57775646514</v>
      </c>
      <c r="K36" s="72">
        <f>K35+K48+K71+K40+K37+K42+K45+K53+K57+K68+K72+K64</f>
        <v>2878.4296260775236</v>
      </c>
      <c r="L36" s="72">
        <f t="shared" ref="L36" si="44">L35+L48+L71+L40+L37+L42+L45+L53+L57+L68+L72+L64</f>
        <v>2878.4296260775236</v>
      </c>
      <c r="M36" s="72">
        <f t="shared" ref="M36" si="45">M35+M48+M71+M40+M37+M42+M45+M53+M57+M68+M72+M64</f>
        <v>2878.4296260775236</v>
      </c>
      <c r="N36" s="72">
        <f t="shared" ref="N36" si="46">N35+N48+N71+N40+N37+N42+N45+N53+N57+N68+N72+N64</f>
        <v>2878.4296260775236</v>
      </c>
      <c r="O36" s="72">
        <f t="shared" ref="O36" si="47">O35+O48+O71+O40+O37+O42+O45+O53+O57+O68+O72+O64</f>
        <v>2878.4296260775236</v>
      </c>
      <c r="P36" s="72">
        <f t="shared" ref="P36" si="48">P35+P48+P71+P40+P37+P42+P45+P53+P57+P68+P72+P64</f>
        <v>2878.4296260775236</v>
      </c>
      <c r="Q36" s="72">
        <f t="shared" ref="Q36" si="49">Q35+Q48+Q71+Q40+Q37+Q42+Q45+Q53+Q57+Q68+Q72+Q64</f>
        <v>1989.0117439894377</v>
      </c>
    </row>
    <row r="37" spans="1:17" s="41" customFormat="1" ht="24" customHeight="1" outlineLevel="1" collapsed="1">
      <c r="A37" s="38"/>
      <c r="B37" s="37" t="s">
        <v>8</v>
      </c>
      <c r="C37" s="38"/>
      <c r="D37" s="42">
        <f>SUM(D38:D39)</f>
        <v>237</v>
      </c>
      <c r="E37" s="42">
        <f t="shared" ref="E37:I37" si="50">SUM(E38:E39)</f>
        <v>237</v>
      </c>
      <c r="F37" s="42">
        <f t="shared" si="50"/>
        <v>237</v>
      </c>
      <c r="G37" s="42">
        <f t="shared" si="50"/>
        <v>237</v>
      </c>
      <c r="H37" s="42">
        <f t="shared" si="50"/>
        <v>237</v>
      </c>
      <c r="I37" s="42">
        <f t="shared" si="50"/>
        <v>237</v>
      </c>
      <c r="J37" s="42">
        <f t="shared" si="43"/>
        <v>1422</v>
      </c>
      <c r="K37" s="42">
        <f>SUM(K38:K39)</f>
        <v>237</v>
      </c>
      <c r="L37" s="42">
        <f t="shared" ref="L37" si="51">SUM(L38:L39)</f>
        <v>237</v>
      </c>
      <c r="M37" s="42">
        <f t="shared" ref="M37" si="52">SUM(M38:M39)</f>
        <v>237</v>
      </c>
      <c r="N37" s="42">
        <f t="shared" ref="N37" si="53">SUM(N38:N39)</f>
        <v>237</v>
      </c>
      <c r="O37" s="42">
        <f t="shared" ref="O37" si="54">SUM(O38:O39)</f>
        <v>237</v>
      </c>
      <c r="P37" s="42">
        <f t="shared" ref="P37" si="55">SUM(P38:P39)</f>
        <v>237</v>
      </c>
      <c r="Q37" s="42">
        <f>SUM(Q38:Q39)</f>
        <v>237</v>
      </c>
    </row>
    <row r="38" spans="1:17" s="24" customFormat="1" hidden="1" outlineLevel="2">
      <c r="A38" s="4"/>
      <c r="B38" s="25" t="s">
        <v>27</v>
      </c>
      <c r="C38" s="4"/>
      <c r="D38" s="28">
        <v>15</v>
      </c>
      <c r="E38" s="28">
        <v>15</v>
      </c>
      <c r="F38" s="28">
        <v>15</v>
      </c>
      <c r="G38" s="28">
        <v>15</v>
      </c>
      <c r="H38" s="28">
        <v>15</v>
      </c>
      <c r="I38" s="28">
        <v>15</v>
      </c>
      <c r="J38" s="28">
        <f t="shared" si="43"/>
        <v>90</v>
      </c>
      <c r="K38" s="28">
        <v>15</v>
      </c>
      <c r="L38" s="28">
        <v>15</v>
      </c>
      <c r="M38" s="28">
        <v>15</v>
      </c>
      <c r="N38" s="28">
        <v>15</v>
      </c>
      <c r="O38" s="28">
        <v>15</v>
      </c>
      <c r="P38" s="28">
        <v>15</v>
      </c>
      <c r="Q38" s="28">
        <v>15</v>
      </c>
    </row>
    <row r="39" spans="1:17" s="24" customFormat="1" hidden="1" outlineLevel="2">
      <c r="A39" s="4"/>
      <c r="B39" s="25" t="s">
        <v>28</v>
      </c>
      <c r="C39" s="4"/>
      <c r="D39" s="28">
        <v>222</v>
      </c>
      <c r="E39" s="28">
        <v>222</v>
      </c>
      <c r="F39" s="28">
        <v>222</v>
      </c>
      <c r="G39" s="28">
        <v>222</v>
      </c>
      <c r="H39" s="28">
        <v>222</v>
      </c>
      <c r="I39" s="28">
        <v>222</v>
      </c>
      <c r="J39" s="28">
        <f t="shared" si="43"/>
        <v>1332</v>
      </c>
      <c r="K39" s="28">
        <v>222</v>
      </c>
      <c r="L39" s="28">
        <v>222</v>
      </c>
      <c r="M39" s="28">
        <v>222</v>
      </c>
      <c r="N39" s="28">
        <v>222</v>
      </c>
      <c r="O39" s="28">
        <v>222</v>
      </c>
      <c r="P39" s="28">
        <v>222</v>
      </c>
      <c r="Q39" s="28">
        <v>222</v>
      </c>
    </row>
    <row r="40" spans="1:17" s="41" customFormat="1" ht="15" outlineLevel="1" collapsed="1">
      <c r="A40" s="38"/>
      <c r="B40" s="37" t="s">
        <v>24</v>
      </c>
      <c r="C40" s="38"/>
      <c r="D40" s="39">
        <f>D41</f>
        <v>1555</v>
      </c>
      <c r="E40" s="39">
        <f t="shared" ref="E40:I40" si="56">E41</f>
        <v>1555</v>
      </c>
      <c r="F40" s="39">
        <f t="shared" si="56"/>
        <v>1555</v>
      </c>
      <c r="G40" s="39">
        <f t="shared" si="56"/>
        <v>1555</v>
      </c>
      <c r="H40" s="39">
        <f t="shared" si="56"/>
        <v>1555</v>
      </c>
      <c r="I40" s="39">
        <f t="shared" si="56"/>
        <v>1555</v>
      </c>
      <c r="J40" s="39">
        <f t="shared" si="43"/>
        <v>9330</v>
      </c>
      <c r="K40" s="39">
        <f>K41</f>
        <v>1555</v>
      </c>
      <c r="L40" s="39">
        <f t="shared" ref="L40" si="57">L41</f>
        <v>1555</v>
      </c>
      <c r="M40" s="39">
        <f t="shared" ref="M40" si="58">M41</f>
        <v>1555</v>
      </c>
      <c r="N40" s="39">
        <f t="shared" ref="N40" si="59">N41</f>
        <v>1555</v>
      </c>
      <c r="O40" s="39">
        <f t="shared" ref="O40" si="60">O41</f>
        <v>1555</v>
      </c>
      <c r="P40" s="39">
        <f t="shared" ref="P40" si="61">P41</f>
        <v>1555</v>
      </c>
      <c r="Q40" s="39">
        <f>Q41</f>
        <v>500</v>
      </c>
    </row>
    <row r="41" spans="1:17" s="24" customFormat="1" hidden="1" outlineLevel="2">
      <c r="A41" s="4"/>
      <c r="B41" s="29" t="s">
        <v>29</v>
      </c>
      <c r="C41" s="4"/>
      <c r="D41" s="28">
        <v>1555</v>
      </c>
      <c r="E41" s="28">
        <v>1555</v>
      </c>
      <c r="F41" s="28">
        <v>1555</v>
      </c>
      <c r="G41" s="28">
        <v>1555</v>
      </c>
      <c r="H41" s="28">
        <v>1555</v>
      </c>
      <c r="I41" s="28">
        <v>1555</v>
      </c>
      <c r="J41" s="28">
        <f t="shared" si="43"/>
        <v>9330</v>
      </c>
      <c r="K41" s="28">
        <v>1555</v>
      </c>
      <c r="L41" s="28">
        <v>1555</v>
      </c>
      <c r="M41" s="28">
        <v>1555</v>
      </c>
      <c r="N41" s="28">
        <v>1555</v>
      </c>
      <c r="O41" s="28">
        <v>1555</v>
      </c>
      <c r="P41" s="28">
        <v>1555</v>
      </c>
      <c r="Q41" s="28">
        <v>500</v>
      </c>
    </row>
    <row r="42" spans="1:17" s="41" customFormat="1" ht="15" outlineLevel="1" collapsed="1">
      <c r="A42" s="38"/>
      <c r="B42" s="37" t="s">
        <v>30</v>
      </c>
      <c r="C42" s="38"/>
      <c r="D42" s="39">
        <f>D43+D44</f>
        <v>122</v>
      </c>
      <c r="E42" s="39">
        <f t="shared" ref="E42:I42" si="62">E43+E44</f>
        <v>122</v>
      </c>
      <c r="F42" s="39">
        <f t="shared" si="62"/>
        <v>122</v>
      </c>
      <c r="G42" s="39">
        <f t="shared" si="62"/>
        <v>122</v>
      </c>
      <c r="H42" s="39">
        <f t="shared" si="62"/>
        <v>122</v>
      </c>
      <c r="I42" s="39">
        <f t="shared" si="62"/>
        <v>122</v>
      </c>
      <c r="J42" s="39">
        <f t="shared" si="43"/>
        <v>732</v>
      </c>
      <c r="K42" s="39">
        <f>K43+K44</f>
        <v>122</v>
      </c>
      <c r="L42" s="39">
        <f t="shared" ref="L42" si="63">L43+L44</f>
        <v>122</v>
      </c>
      <c r="M42" s="39">
        <f t="shared" ref="M42" si="64">M43+M44</f>
        <v>122</v>
      </c>
      <c r="N42" s="39">
        <f t="shared" ref="N42" si="65">N43+N44</f>
        <v>122</v>
      </c>
      <c r="O42" s="39">
        <f t="shared" ref="O42" si="66">O43+O44</f>
        <v>122</v>
      </c>
      <c r="P42" s="39">
        <f t="shared" ref="P42" si="67">P43+P44</f>
        <v>122</v>
      </c>
      <c r="Q42" s="39">
        <f>Q43+Q44</f>
        <v>154</v>
      </c>
    </row>
    <row r="43" spans="1:17" s="24" customFormat="1" hidden="1" outlineLevel="2">
      <c r="A43" s="4"/>
      <c r="B43" s="25" t="s">
        <v>31</v>
      </c>
      <c r="C43" s="4"/>
      <c r="D43" s="28">
        <v>111</v>
      </c>
      <c r="E43" s="28">
        <v>111</v>
      </c>
      <c r="F43" s="28">
        <v>111</v>
      </c>
      <c r="G43" s="28">
        <v>111</v>
      </c>
      <c r="H43" s="28">
        <v>111</v>
      </c>
      <c r="I43" s="28">
        <v>111</v>
      </c>
      <c r="J43" s="28">
        <f t="shared" si="43"/>
        <v>666</v>
      </c>
      <c r="K43" s="28">
        <v>111</v>
      </c>
      <c r="L43" s="28">
        <v>111</v>
      </c>
      <c r="M43" s="28">
        <v>111</v>
      </c>
      <c r="N43" s="28">
        <v>111</v>
      </c>
      <c r="O43" s="28">
        <v>111</v>
      </c>
      <c r="P43" s="28">
        <v>111</v>
      </c>
      <c r="Q43" s="28">
        <v>55</v>
      </c>
    </row>
    <row r="44" spans="1:17" s="24" customFormat="1" hidden="1" outlineLevel="2">
      <c r="A44" s="4"/>
      <c r="B44" s="25" t="s">
        <v>32</v>
      </c>
      <c r="C44" s="4"/>
      <c r="D44" s="28">
        <v>11</v>
      </c>
      <c r="E44" s="28">
        <v>11</v>
      </c>
      <c r="F44" s="28">
        <v>11</v>
      </c>
      <c r="G44" s="28">
        <v>11</v>
      </c>
      <c r="H44" s="28">
        <v>11</v>
      </c>
      <c r="I44" s="28">
        <v>11</v>
      </c>
      <c r="J44" s="28">
        <f t="shared" si="43"/>
        <v>66</v>
      </c>
      <c r="K44" s="28">
        <v>11</v>
      </c>
      <c r="L44" s="28">
        <v>11</v>
      </c>
      <c r="M44" s="28">
        <v>11</v>
      </c>
      <c r="N44" s="28">
        <v>11</v>
      </c>
      <c r="O44" s="28">
        <v>11</v>
      </c>
      <c r="P44" s="28">
        <v>11</v>
      </c>
      <c r="Q44" s="28">
        <v>99</v>
      </c>
    </row>
    <row r="45" spans="1:17" s="41" customFormat="1" ht="15" outlineLevel="1" collapsed="1">
      <c r="A45" s="38"/>
      <c r="B45" s="37" t="s">
        <v>33</v>
      </c>
      <c r="C45" s="38"/>
      <c r="D45" s="39">
        <f>SUM(D46:D47)</f>
        <v>577</v>
      </c>
      <c r="E45" s="39">
        <f t="shared" ref="E45:I45" si="68">SUM(E46:E47)</f>
        <v>577</v>
      </c>
      <c r="F45" s="39">
        <f t="shared" si="68"/>
        <v>577</v>
      </c>
      <c r="G45" s="39">
        <f t="shared" si="68"/>
        <v>577</v>
      </c>
      <c r="H45" s="39">
        <f t="shared" si="68"/>
        <v>577</v>
      </c>
      <c r="I45" s="39">
        <f t="shared" si="68"/>
        <v>577</v>
      </c>
      <c r="J45" s="39">
        <f t="shared" si="43"/>
        <v>3462</v>
      </c>
      <c r="K45" s="39">
        <f>SUM(K46:K47)</f>
        <v>577</v>
      </c>
      <c r="L45" s="39">
        <f t="shared" ref="L45" si="69">SUM(L46:L47)</f>
        <v>577</v>
      </c>
      <c r="M45" s="39">
        <f t="shared" ref="M45" si="70">SUM(M46:M47)</f>
        <v>577</v>
      </c>
      <c r="N45" s="39">
        <f t="shared" ref="N45" si="71">SUM(N46:N47)</f>
        <v>577</v>
      </c>
      <c r="O45" s="39">
        <f t="shared" ref="O45" si="72">SUM(O46:O47)</f>
        <v>577</v>
      </c>
      <c r="P45" s="39">
        <f t="shared" ref="P45" si="73">SUM(P46:P47)</f>
        <v>577</v>
      </c>
      <c r="Q45" s="39">
        <f>SUM(Q46:Q47)</f>
        <v>721</v>
      </c>
    </row>
    <row r="46" spans="1:17" s="24" customFormat="1" ht="25.5" hidden="1" outlineLevel="2">
      <c r="A46" s="4"/>
      <c r="B46" s="29" t="s">
        <v>34</v>
      </c>
      <c r="C46" s="4"/>
      <c r="D46" s="28">
        <v>22</v>
      </c>
      <c r="E46" s="28">
        <v>22</v>
      </c>
      <c r="F46" s="28">
        <v>22</v>
      </c>
      <c r="G46" s="28">
        <v>22</v>
      </c>
      <c r="H46" s="28">
        <v>22</v>
      </c>
      <c r="I46" s="28">
        <v>22</v>
      </c>
      <c r="J46" s="28">
        <f t="shared" si="43"/>
        <v>132</v>
      </c>
      <c r="K46" s="28">
        <v>22</v>
      </c>
      <c r="L46" s="28">
        <v>22</v>
      </c>
      <c r="M46" s="28">
        <v>22</v>
      </c>
      <c r="N46" s="28">
        <v>22</v>
      </c>
      <c r="O46" s="28">
        <v>22</v>
      </c>
      <c r="P46" s="28">
        <v>22</v>
      </c>
      <c r="Q46" s="28">
        <v>55</v>
      </c>
    </row>
    <row r="47" spans="1:17" s="24" customFormat="1" hidden="1" outlineLevel="2">
      <c r="A47" s="4"/>
      <c r="B47" s="29" t="s">
        <v>35</v>
      </c>
      <c r="C47" s="4"/>
      <c r="D47" s="28">
        <v>555</v>
      </c>
      <c r="E47" s="28">
        <v>555</v>
      </c>
      <c r="F47" s="28">
        <v>555</v>
      </c>
      <c r="G47" s="28">
        <v>555</v>
      </c>
      <c r="H47" s="28">
        <v>555</v>
      </c>
      <c r="I47" s="28">
        <v>555</v>
      </c>
      <c r="J47" s="28">
        <f t="shared" si="43"/>
        <v>3330</v>
      </c>
      <c r="K47" s="28">
        <v>555</v>
      </c>
      <c r="L47" s="28">
        <v>555</v>
      </c>
      <c r="M47" s="28">
        <v>555</v>
      </c>
      <c r="N47" s="28">
        <v>555</v>
      </c>
      <c r="O47" s="28">
        <v>555</v>
      </c>
      <c r="P47" s="28">
        <v>555</v>
      </c>
      <c r="Q47" s="28">
        <v>666</v>
      </c>
    </row>
    <row r="48" spans="1:17" s="41" customFormat="1" ht="15" outlineLevel="1" collapsed="1">
      <c r="A48" s="38"/>
      <c r="B48" s="37" t="s">
        <v>36</v>
      </c>
      <c r="C48" s="38"/>
      <c r="D48" s="39">
        <f>SUM(D49:D52)</f>
        <v>13</v>
      </c>
      <c r="E48" s="39">
        <f t="shared" ref="E48:I48" si="74">SUM(E49:E52)</f>
        <v>13</v>
      </c>
      <c r="F48" s="39">
        <f t="shared" si="74"/>
        <v>13</v>
      </c>
      <c r="G48" s="39">
        <f t="shared" si="74"/>
        <v>13</v>
      </c>
      <c r="H48" s="39">
        <f t="shared" si="74"/>
        <v>13</v>
      </c>
      <c r="I48" s="39">
        <f t="shared" si="74"/>
        <v>13</v>
      </c>
      <c r="J48" s="39">
        <f t="shared" si="43"/>
        <v>78</v>
      </c>
      <c r="K48" s="39">
        <f>SUM(K49:K52)</f>
        <v>13</v>
      </c>
      <c r="L48" s="39">
        <f t="shared" ref="L48" si="75">SUM(L49:L52)</f>
        <v>13</v>
      </c>
      <c r="M48" s="39">
        <f t="shared" ref="M48" si="76">SUM(M49:M52)</f>
        <v>13</v>
      </c>
      <c r="N48" s="39">
        <f t="shared" ref="N48" si="77">SUM(N49:N52)</f>
        <v>13</v>
      </c>
      <c r="O48" s="39">
        <f t="shared" ref="O48" si="78">SUM(O49:O52)</f>
        <v>13</v>
      </c>
      <c r="P48" s="39">
        <f t="shared" ref="P48" si="79">SUM(P49:P52)</f>
        <v>13</v>
      </c>
      <c r="Q48" s="39">
        <f>SUM(Q49:Q52)</f>
        <v>28</v>
      </c>
    </row>
    <row r="49" spans="1:17" s="24" customFormat="1" hidden="1" outlineLevel="2">
      <c r="A49" s="4"/>
      <c r="B49" s="29" t="s">
        <v>37</v>
      </c>
      <c r="C49" s="4"/>
      <c r="D49" s="28">
        <v>2</v>
      </c>
      <c r="E49" s="28">
        <v>2</v>
      </c>
      <c r="F49" s="28">
        <v>2</v>
      </c>
      <c r="G49" s="28">
        <v>2</v>
      </c>
      <c r="H49" s="28">
        <v>2</v>
      </c>
      <c r="I49" s="28">
        <v>2</v>
      </c>
      <c r="J49" s="28">
        <f t="shared" si="43"/>
        <v>12</v>
      </c>
      <c r="K49" s="28">
        <v>2</v>
      </c>
      <c r="L49" s="28">
        <v>2</v>
      </c>
      <c r="M49" s="28">
        <v>2</v>
      </c>
      <c r="N49" s="28">
        <v>2</v>
      </c>
      <c r="O49" s="28">
        <v>2</v>
      </c>
      <c r="P49" s="28">
        <v>2</v>
      </c>
      <c r="Q49" s="28">
        <v>2</v>
      </c>
    </row>
    <row r="50" spans="1:17" s="24" customFormat="1" hidden="1" outlineLevel="2">
      <c r="A50" s="4"/>
      <c r="B50" s="29" t="s">
        <v>38</v>
      </c>
      <c r="C50" s="4"/>
      <c r="D50" s="28">
        <v>4</v>
      </c>
      <c r="E50" s="28">
        <v>4</v>
      </c>
      <c r="F50" s="28">
        <v>4</v>
      </c>
      <c r="G50" s="28">
        <v>4</v>
      </c>
      <c r="H50" s="28">
        <v>4</v>
      </c>
      <c r="I50" s="28">
        <v>4</v>
      </c>
      <c r="J50" s="28">
        <f t="shared" si="43"/>
        <v>24</v>
      </c>
      <c r="K50" s="28">
        <v>4</v>
      </c>
      <c r="L50" s="28">
        <v>4</v>
      </c>
      <c r="M50" s="28">
        <v>4</v>
      </c>
      <c r="N50" s="28">
        <v>4</v>
      </c>
      <c r="O50" s="28">
        <v>4</v>
      </c>
      <c r="P50" s="28">
        <v>4</v>
      </c>
      <c r="Q50" s="28">
        <v>2</v>
      </c>
    </row>
    <row r="51" spans="1:17" s="24" customFormat="1" hidden="1" outlineLevel="2">
      <c r="A51" s="4"/>
      <c r="B51" s="29" t="s">
        <v>39</v>
      </c>
      <c r="C51" s="30"/>
      <c r="D51" s="26">
        <v>5</v>
      </c>
      <c r="E51" s="26">
        <v>5</v>
      </c>
      <c r="F51" s="26">
        <v>5</v>
      </c>
      <c r="G51" s="26">
        <v>5</v>
      </c>
      <c r="H51" s="26">
        <v>5</v>
      </c>
      <c r="I51" s="26">
        <v>5</v>
      </c>
      <c r="J51" s="26">
        <f t="shared" si="43"/>
        <v>30</v>
      </c>
      <c r="K51" s="26">
        <v>5</v>
      </c>
      <c r="L51" s="26">
        <v>5</v>
      </c>
      <c r="M51" s="26">
        <v>5</v>
      </c>
      <c r="N51" s="26">
        <v>5</v>
      </c>
      <c r="O51" s="26">
        <v>5</v>
      </c>
      <c r="P51" s="26">
        <v>5</v>
      </c>
      <c r="Q51" s="26">
        <v>2</v>
      </c>
    </row>
    <row r="52" spans="1:17" s="24" customFormat="1" hidden="1" outlineLevel="2">
      <c r="A52" s="4"/>
      <c r="B52" s="29" t="s">
        <v>40</v>
      </c>
      <c r="C52" s="4"/>
      <c r="D52" s="28">
        <v>2</v>
      </c>
      <c r="E52" s="28">
        <v>2</v>
      </c>
      <c r="F52" s="28">
        <v>2</v>
      </c>
      <c r="G52" s="28">
        <v>2</v>
      </c>
      <c r="H52" s="28">
        <v>2</v>
      </c>
      <c r="I52" s="28">
        <v>2</v>
      </c>
      <c r="J52" s="28">
        <f t="shared" si="43"/>
        <v>12</v>
      </c>
      <c r="K52" s="28">
        <v>2</v>
      </c>
      <c r="L52" s="28">
        <v>2</v>
      </c>
      <c r="M52" s="28">
        <v>2</v>
      </c>
      <c r="N52" s="28">
        <v>2</v>
      </c>
      <c r="O52" s="28">
        <v>2</v>
      </c>
      <c r="P52" s="28">
        <v>2</v>
      </c>
      <c r="Q52" s="28">
        <v>22</v>
      </c>
    </row>
    <row r="53" spans="1:17" s="41" customFormat="1" ht="15" outlineLevel="1" collapsed="1">
      <c r="A53" s="38"/>
      <c r="B53" s="37" t="s">
        <v>41</v>
      </c>
      <c r="C53" s="38"/>
      <c r="D53" s="39">
        <f>SUM(D54:D56)</f>
        <v>59</v>
      </c>
      <c r="E53" s="39">
        <f t="shared" ref="E53:I53" si="80">SUM(E54:E56)</f>
        <v>59</v>
      </c>
      <c r="F53" s="39">
        <f t="shared" si="80"/>
        <v>59</v>
      </c>
      <c r="G53" s="39">
        <f t="shared" si="80"/>
        <v>59</v>
      </c>
      <c r="H53" s="39">
        <f t="shared" si="80"/>
        <v>59</v>
      </c>
      <c r="I53" s="39">
        <f t="shared" si="80"/>
        <v>59</v>
      </c>
      <c r="J53" s="39">
        <f t="shared" si="43"/>
        <v>354</v>
      </c>
      <c r="K53" s="39">
        <f>SUM(K54:K56)</f>
        <v>59</v>
      </c>
      <c r="L53" s="39">
        <f t="shared" ref="L53" si="81">SUM(L54:L56)</f>
        <v>59</v>
      </c>
      <c r="M53" s="39">
        <f t="shared" ref="M53" si="82">SUM(M54:M56)</f>
        <v>59</v>
      </c>
      <c r="N53" s="39">
        <f t="shared" ref="N53" si="83">SUM(N54:N56)</f>
        <v>59</v>
      </c>
      <c r="O53" s="39">
        <f t="shared" ref="O53" si="84">SUM(O54:O56)</f>
        <v>59</v>
      </c>
      <c r="P53" s="39">
        <f t="shared" ref="P53" si="85">SUM(P54:P56)</f>
        <v>59</v>
      </c>
      <c r="Q53" s="39">
        <f>SUM(Q54:Q56)</f>
        <v>57</v>
      </c>
    </row>
    <row r="54" spans="1:17" s="24" customFormat="1" hidden="1" outlineLevel="2">
      <c r="A54" s="4"/>
      <c r="B54" s="25" t="s">
        <v>42</v>
      </c>
      <c r="C54" s="4"/>
      <c r="D54" s="28">
        <v>1</v>
      </c>
      <c r="E54" s="28">
        <v>1</v>
      </c>
      <c r="F54" s="28">
        <v>1</v>
      </c>
      <c r="G54" s="28">
        <v>1</v>
      </c>
      <c r="H54" s="28">
        <v>1</v>
      </c>
      <c r="I54" s="28">
        <v>1</v>
      </c>
      <c r="J54" s="28">
        <f t="shared" si="43"/>
        <v>6</v>
      </c>
      <c r="K54" s="28">
        <v>1</v>
      </c>
      <c r="L54" s="28">
        <v>1</v>
      </c>
      <c r="M54" s="28">
        <v>1</v>
      </c>
      <c r="N54" s="28">
        <v>1</v>
      </c>
      <c r="O54" s="28">
        <v>1</v>
      </c>
      <c r="P54" s="28">
        <v>1</v>
      </c>
      <c r="Q54" s="28">
        <v>2</v>
      </c>
    </row>
    <row r="55" spans="1:17" s="24" customFormat="1" hidden="1" outlineLevel="2">
      <c r="A55" s="4"/>
      <c r="B55" s="25" t="s">
        <v>43</v>
      </c>
      <c r="C55" s="4"/>
      <c r="D55" s="28">
        <v>25</v>
      </c>
      <c r="E55" s="28">
        <v>25</v>
      </c>
      <c r="F55" s="28">
        <v>25</v>
      </c>
      <c r="G55" s="28">
        <v>25</v>
      </c>
      <c r="H55" s="28">
        <v>25</v>
      </c>
      <c r="I55" s="28">
        <v>25</v>
      </c>
      <c r="J55" s="28">
        <f t="shared" si="43"/>
        <v>150</v>
      </c>
      <c r="K55" s="28">
        <v>25</v>
      </c>
      <c r="L55" s="28">
        <v>25</v>
      </c>
      <c r="M55" s="28">
        <v>25</v>
      </c>
      <c r="N55" s="28">
        <v>25</v>
      </c>
      <c r="O55" s="28">
        <v>25</v>
      </c>
      <c r="P55" s="28">
        <v>25</v>
      </c>
      <c r="Q55" s="28">
        <v>22</v>
      </c>
    </row>
    <row r="56" spans="1:17" s="24" customFormat="1" hidden="1" outlineLevel="2">
      <c r="A56" s="4"/>
      <c r="B56" s="25" t="s">
        <v>44</v>
      </c>
      <c r="C56" s="4"/>
      <c r="D56" s="28">
        <v>33</v>
      </c>
      <c r="E56" s="28">
        <v>33</v>
      </c>
      <c r="F56" s="28">
        <v>33</v>
      </c>
      <c r="G56" s="28">
        <v>33</v>
      </c>
      <c r="H56" s="28">
        <v>33</v>
      </c>
      <c r="I56" s="28">
        <v>33</v>
      </c>
      <c r="J56" s="28">
        <f t="shared" si="43"/>
        <v>198</v>
      </c>
      <c r="K56" s="28">
        <v>33</v>
      </c>
      <c r="L56" s="28">
        <v>33</v>
      </c>
      <c r="M56" s="28">
        <v>33</v>
      </c>
      <c r="N56" s="28">
        <v>33</v>
      </c>
      <c r="O56" s="28">
        <v>33</v>
      </c>
      <c r="P56" s="28">
        <v>33</v>
      </c>
      <c r="Q56" s="28">
        <v>33</v>
      </c>
    </row>
    <row r="57" spans="1:17" s="41" customFormat="1" ht="15" outlineLevel="1" collapsed="1">
      <c r="A57" s="38"/>
      <c r="B57" s="37" t="s">
        <v>45</v>
      </c>
      <c r="C57" s="38"/>
      <c r="D57" s="39">
        <f>SUM(D58:D63)</f>
        <v>143</v>
      </c>
      <c r="E57" s="39">
        <f t="shared" ref="E57:I57" si="86">SUM(E58:E63)</f>
        <v>143</v>
      </c>
      <c r="F57" s="39">
        <f t="shared" si="86"/>
        <v>143</v>
      </c>
      <c r="G57" s="39">
        <f t="shared" si="86"/>
        <v>143</v>
      </c>
      <c r="H57" s="39">
        <f t="shared" si="86"/>
        <v>143</v>
      </c>
      <c r="I57" s="39">
        <f t="shared" si="86"/>
        <v>143</v>
      </c>
      <c r="J57" s="39">
        <f t="shared" si="43"/>
        <v>858</v>
      </c>
      <c r="K57" s="39">
        <f>SUM(K58:K63)</f>
        <v>143</v>
      </c>
      <c r="L57" s="39">
        <f t="shared" ref="L57" si="87">SUM(L58:L63)</f>
        <v>143</v>
      </c>
      <c r="M57" s="39">
        <f t="shared" ref="M57" si="88">SUM(M58:M63)</f>
        <v>143</v>
      </c>
      <c r="N57" s="39">
        <f t="shared" ref="N57" si="89">SUM(N58:N63)</f>
        <v>143</v>
      </c>
      <c r="O57" s="39">
        <f t="shared" ref="O57" si="90">SUM(O58:O63)</f>
        <v>143</v>
      </c>
      <c r="P57" s="39">
        <f t="shared" ref="P57" si="91">SUM(P58:P63)</f>
        <v>143</v>
      </c>
      <c r="Q57" s="39">
        <f>SUM(Q58:Q63)</f>
        <v>143</v>
      </c>
    </row>
    <row r="58" spans="1:17" s="24" customFormat="1" hidden="1" outlineLevel="2">
      <c r="A58" s="4"/>
      <c r="B58" s="29" t="s">
        <v>46</v>
      </c>
      <c r="C58" s="4"/>
      <c r="D58" s="28">
        <v>1</v>
      </c>
      <c r="E58" s="28">
        <v>1</v>
      </c>
      <c r="F58" s="28">
        <v>1</v>
      </c>
      <c r="G58" s="28">
        <v>1</v>
      </c>
      <c r="H58" s="28">
        <v>1</v>
      </c>
      <c r="I58" s="28">
        <v>1</v>
      </c>
      <c r="J58" s="28">
        <f t="shared" si="43"/>
        <v>6</v>
      </c>
      <c r="K58" s="28">
        <v>1</v>
      </c>
      <c r="L58" s="28">
        <v>1</v>
      </c>
      <c r="M58" s="28">
        <v>1</v>
      </c>
      <c r="N58" s="28">
        <v>1</v>
      </c>
      <c r="O58" s="28">
        <v>1</v>
      </c>
      <c r="P58" s="28">
        <v>1</v>
      </c>
      <c r="Q58" s="28">
        <v>1</v>
      </c>
    </row>
    <row r="59" spans="1:17" s="24" customFormat="1" hidden="1" outlineLevel="2">
      <c r="A59" s="4"/>
      <c r="B59" s="29" t="s">
        <v>47</v>
      </c>
      <c r="C59" s="4"/>
      <c r="D59" s="28">
        <v>1</v>
      </c>
      <c r="E59" s="28">
        <v>1</v>
      </c>
      <c r="F59" s="28">
        <v>1</v>
      </c>
      <c r="G59" s="28">
        <v>1</v>
      </c>
      <c r="H59" s="28">
        <v>1</v>
      </c>
      <c r="I59" s="28">
        <v>1</v>
      </c>
      <c r="J59" s="28">
        <f t="shared" si="43"/>
        <v>6</v>
      </c>
      <c r="K59" s="28">
        <v>1</v>
      </c>
      <c r="L59" s="28">
        <v>1</v>
      </c>
      <c r="M59" s="28">
        <v>1</v>
      </c>
      <c r="N59" s="28">
        <v>1</v>
      </c>
      <c r="O59" s="28">
        <v>1</v>
      </c>
      <c r="P59" s="28">
        <v>1</v>
      </c>
      <c r="Q59" s="28">
        <v>1</v>
      </c>
    </row>
    <row r="60" spans="1:17" s="24" customFormat="1" hidden="1" outlineLevel="2">
      <c r="A60" s="4"/>
      <c r="B60" s="29" t="s">
        <v>48</v>
      </c>
      <c r="C60" s="4"/>
      <c r="D60" s="28">
        <v>1</v>
      </c>
      <c r="E60" s="28">
        <v>1</v>
      </c>
      <c r="F60" s="28">
        <v>1</v>
      </c>
      <c r="G60" s="28">
        <v>1</v>
      </c>
      <c r="H60" s="28">
        <v>1</v>
      </c>
      <c r="I60" s="28">
        <v>1</v>
      </c>
      <c r="J60" s="28">
        <f t="shared" si="43"/>
        <v>6</v>
      </c>
      <c r="K60" s="28">
        <v>1</v>
      </c>
      <c r="L60" s="28">
        <v>1</v>
      </c>
      <c r="M60" s="28">
        <v>1</v>
      </c>
      <c r="N60" s="28">
        <v>1</v>
      </c>
      <c r="O60" s="28">
        <v>1</v>
      </c>
      <c r="P60" s="28">
        <v>1</v>
      </c>
      <c r="Q60" s="28">
        <v>1</v>
      </c>
    </row>
    <row r="61" spans="1:17" s="24" customFormat="1" hidden="1" outlineLevel="2">
      <c r="A61" s="4"/>
      <c r="B61" s="29" t="s">
        <v>49</v>
      </c>
      <c r="C61" s="4"/>
      <c r="D61" s="28">
        <v>1</v>
      </c>
      <c r="E61" s="28">
        <v>1</v>
      </c>
      <c r="F61" s="28">
        <v>1</v>
      </c>
      <c r="G61" s="28">
        <v>1</v>
      </c>
      <c r="H61" s="28">
        <v>1</v>
      </c>
      <c r="I61" s="28">
        <v>1</v>
      </c>
      <c r="J61" s="28">
        <f t="shared" si="43"/>
        <v>6</v>
      </c>
      <c r="K61" s="28">
        <v>1</v>
      </c>
      <c r="L61" s="28">
        <v>1</v>
      </c>
      <c r="M61" s="28">
        <v>1</v>
      </c>
      <c r="N61" s="28">
        <v>1</v>
      </c>
      <c r="O61" s="28">
        <v>1</v>
      </c>
      <c r="P61" s="28">
        <v>1</v>
      </c>
      <c r="Q61" s="28">
        <v>1</v>
      </c>
    </row>
    <row r="62" spans="1:17" s="24" customFormat="1" hidden="1" outlineLevel="2">
      <c r="A62" s="4"/>
      <c r="B62" s="29" t="s">
        <v>50</v>
      </c>
      <c r="C62" s="4"/>
      <c r="D62" s="28">
        <v>138</v>
      </c>
      <c r="E62" s="28">
        <v>138</v>
      </c>
      <c r="F62" s="28">
        <v>138</v>
      </c>
      <c r="G62" s="28">
        <v>138</v>
      </c>
      <c r="H62" s="28">
        <v>138</v>
      </c>
      <c r="I62" s="28">
        <v>138</v>
      </c>
      <c r="J62" s="28">
        <f t="shared" si="43"/>
        <v>828</v>
      </c>
      <c r="K62" s="28">
        <v>138</v>
      </c>
      <c r="L62" s="28">
        <v>138</v>
      </c>
      <c r="M62" s="28">
        <v>138</v>
      </c>
      <c r="N62" s="28">
        <v>138</v>
      </c>
      <c r="O62" s="28">
        <v>138</v>
      </c>
      <c r="P62" s="28">
        <v>138</v>
      </c>
      <c r="Q62" s="28">
        <v>138</v>
      </c>
    </row>
    <row r="63" spans="1:17" s="24" customFormat="1" hidden="1" outlineLevel="2">
      <c r="A63" s="4"/>
      <c r="B63" s="29" t="s">
        <v>51</v>
      </c>
      <c r="C63" s="4"/>
      <c r="D63" s="28">
        <v>1</v>
      </c>
      <c r="E63" s="28">
        <v>1</v>
      </c>
      <c r="F63" s="28">
        <v>1</v>
      </c>
      <c r="G63" s="28">
        <v>1</v>
      </c>
      <c r="H63" s="28">
        <v>1</v>
      </c>
      <c r="I63" s="28">
        <v>1</v>
      </c>
      <c r="J63" s="28">
        <f t="shared" si="43"/>
        <v>6</v>
      </c>
      <c r="K63" s="28">
        <v>1</v>
      </c>
      <c r="L63" s="28">
        <v>1</v>
      </c>
      <c r="M63" s="28">
        <v>1</v>
      </c>
      <c r="N63" s="28">
        <v>1</v>
      </c>
      <c r="O63" s="28">
        <v>1</v>
      </c>
      <c r="P63" s="28">
        <v>1</v>
      </c>
      <c r="Q63" s="28">
        <v>1</v>
      </c>
    </row>
    <row r="64" spans="1:17" s="41" customFormat="1" ht="15" outlineLevel="1" collapsed="1">
      <c r="A64" s="38"/>
      <c r="B64" s="37" t="s">
        <v>52</v>
      </c>
      <c r="C64" s="38"/>
      <c r="D64" s="39">
        <f>SUM(D65:D67)</f>
        <v>28</v>
      </c>
      <c r="E64" s="39">
        <f t="shared" ref="E64:I64" si="92">SUM(E65:E67)</f>
        <v>28</v>
      </c>
      <c r="F64" s="39">
        <f t="shared" si="92"/>
        <v>28</v>
      </c>
      <c r="G64" s="39">
        <f t="shared" si="92"/>
        <v>28</v>
      </c>
      <c r="H64" s="39">
        <f t="shared" si="92"/>
        <v>28</v>
      </c>
      <c r="I64" s="39">
        <f t="shared" si="92"/>
        <v>28</v>
      </c>
      <c r="J64" s="39">
        <f t="shared" si="43"/>
        <v>168</v>
      </c>
      <c r="K64" s="39">
        <f>SUM(K65:K67)</f>
        <v>28</v>
      </c>
      <c r="L64" s="39">
        <f t="shared" ref="L64" si="93">SUM(L65:L67)</f>
        <v>28</v>
      </c>
      <c r="M64" s="39">
        <f t="shared" ref="M64" si="94">SUM(M65:M67)</f>
        <v>28</v>
      </c>
      <c r="N64" s="39">
        <f t="shared" ref="N64" si="95">SUM(N65:N67)</f>
        <v>28</v>
      </c>
      <c r="O64" s="39">
        <f t="shared" ref="O64" si="96">SUM(O65:O67)</f>
        <v>28</v>
      </c>
      <c r="P64" s="39">
        <f t="shared" ref="P64" si="97">SUM(P65:P67)</f>
        <v>28</v>
      </c>
      <c r="Q64" s="39">
        <f>SUM(Q65:Q67)</f>
        <v>28</v>
      </c>
    </row>
    <row r="65" spans="1:17" s="24" customFormat="1" ht="25.5" hidden="1" outlineLevel="2">
      <c r="A65" s="4"/>
      <c r="B65" s="29" t="s">
        <v>53</v>
      </c>
      <c r="C65" s="4"/>
      <c r="D65" s="28">
        <v>22</v>
      </c>
      <c r="E65" s="28">
        <v>22</v>
      </c>
      <c r="F65" s="28">
        <v>22</v>
      </c>
      <c r="G65" s="28">
        <v>22</v>
      </c>
      <c r="H65" s="28">
        <v>22</v>
      </c>
      <c r="I65" s="28">
        <v>22</v>
      </c>
      <c r="J65" s="28">
        <f t="shared" si="43"/>
        <v>132</v>
      </c>
      <c r="K65" s="28">
        <v>22</v>
      </c>
      <c r="L65" s="28">
        <v>22</v>
      </c>
      <c r="M65" s="28">
        <v>22</v>
      </c>
      <c r="N65" s="28">
        <v>22</v>
      </c>
      <c r="O65" s="28">
        <v>22</v>
      </c>
      <c r="P65" s="28">
        <v>22</v>
      </c>
      <c r="Q65" s="28">
        <v>22</v>
      </c>
    </row>
    <row r="66" spans="1:17" s="24" customFormat="1" ht="25.5" hidden="1" outlineLevel="2">
      <c r="A66" s="4"/>
      <c r="B66" s="29" t="s">
        <v>54</v>
      </c>
      <c r="C66" s="4"/>
      <c r="D66" s="28">
        <v>1</v>
      </c>
      <c r="E66" s="28">
        <v>1</v>
      </c>
      <c r="F66" s="28">
        <v>1</v>
      </c>
      <c r="G66" s="28">
        <v>1</v>
      </c>
      <c r="H66" s="28">
        <v>1</v>
      </c>
      <c r="I66" s="28">
        <v>1</v>
      </c>
      <c r="J66" s="28">
        <f t="shared" si="43"/>
        <v>6</v>
      </c>
      <c r="K66" s="28">
        <v>1</v>
      </c>
      <c r="L66" s="28">
        <v>1</v>
      </c>
      <c r="M66" s="28">
        <v>1</v>
      </c>
      <c r="N66" s="28">
        <v>1</v>
      </c>
      <c r="O66" s="28">
        <v>1</v>
      </c>
      <c r="P66" s="28">
        <v>1</v>
      </c>
      <c r="Q66" s="28">
        <v>1</v>
      </c>
    </row>
    <row r="67" spans="1:17" s="24" customFormat="1" hidden="1" outlineLevel="2">
      <c r="A67" s="4"/>
      <c r="B67" s="29" t="s">
        <v>55</v>
      </c>
      <c r="C67" s="4"/>
      <c r="D67" s="28">
        <v>5</v>
      </c>
      <c r="E67" s="28">
        <v>5</v>
      </c>
      <c r="F67" s="28">
        <v>5</v>
      </c>
      <c r="G67" s="28">
        <v>5</v>
      </c>
      <c r="H67" s="28">
        <v>5</v>
      </c>
      <c r="I67" s="28">
        <v>5</v>
      </c>
      <c r="J67" s="28">
        <f t="shared" si="43"/>
        <v>30</v>
      </c>
      <c r="K67" s="28">
        <v>5</v>
      </c>
      <c r="L67" s="28">
        <v>5</v>
      </c>
      <c r="M67" s="28">
        <v>5</v>
      </c>
      <c r="N67" s="28">
        <v>5</v>
      </c>
      <c r="O67" s="28">
        <v>5</v>
      </c>
      <c r="P67" s="28">
        <v>5</v>
      </c>
      <c r="Q67" s="28">
        <v>5</v>
      </c>
    </row>
    <row r="68" spans="1:17" s="41" customFormat="1" ht="15" outlineLevel="1" collapsed="1">
      <c r="A68" s="38"/>
      <c r="B68" s="37" t="s">
        <v>56</v>
      </c>
      <c r="C68" s="38"/>
      <c r="D68" s="39">
        <f>SUM(D69:D70)</f>
        <v>110</v>
      </c>
      <c r="E68" s="39">
        <f t="shared" ref="E68:I68" si="98">SUM(E69:E70)</f>
        <v>110</v>
      </c>
      <c r="F68" s="39">
        <f t="shared" si="98"/>
        <v>110</v>
      </c>
      <c r="G68" s="39">
        <f t="shared" si="98"/>
        <v>110</v>
      </c>
      <c r="H68" s="39">
        <f t="shared" si="98"/>
        <v>110</v>
      </c>
      <c r="I68" s="39">
        <f t="shared" si="98"/>
        <v>110</v>
      </c>
      <c r="J68" s="39">
        <f t="shared" si="43"/>
        <v>660</v>
      </c>
      <c r="K68" s="39">
        <f>SUM(K69:K70)</f>
        <v>110</v>
      </c>
      <c r="L68" s="39">
        <f t="shared" ref="L68" si="99">SUM(L69:L70)</f>
        <v>110</v>
      </c>
      <c r="M68" s="39">
        <f t="shared" ref="M68" si="100">SUM(M69:M70)</f>
        <v>110</v>
      </c>
      <c r="N68" s="39">
        <f t="shared" ref="N68" si="101">SUM(N69:N70)</f>
        <v>110</v>
      </c>
      <c r="O68" s="39">
        <f t="shared" ref="O68" si="102">SUM(O69:O70)</f>
        <v>110</v>
      </c>
      <c r="P68" s="39">
        <f t="shared" ref="P68" si="103">SUM(P69:P70)</f>
        <v>110</v>
      </c>
      <c r="Q68" s="39">
        <f>SUM(Q69:Q70)</f>
        <v>87</v>
      </c>
    </row>
    <row r="69" spans="1:17" s="24" customFormat="1" hidden="1" outlineLevel="2">
      <c r="A69" s="4"/>
      <c r="B69" s="31" t="s">
        <v>57</v>
      </c>
      <c r="C69" s="4"/>
      <c r="D69" s="28">
        <v>55</v>
      </c>
      <c r="E69" s="28">
        <v>55</v>
      </c>
      <c r="F69" s="28">
        <v>55</v>
      </c>
      <c r="G69" s="28">
        <v>55</v>
      </c>
      <c r="H69" s="28">
        <v>55</v>
      </c>
      <c r="I69" s="28">
        <v>55</v>
      </c>
      <c r="J69" s="28">
        <f t="shared" si="43"/>
        <v>330</v>
      </c>
      <c r="K69" s="28">
        <v>55</v>
      </c>
      <c r="L69" s="28">
        <v>55</v>
      </c>
      <c r="M69" s="28">
        <v>55</v>
      </c>
      <c r="N69" s="28">
        <v>55</v>
      </c>
      <c r="O69" s="28">
        <v>55</v>
      </c>
      <c r="P69" s="28">
        <v>55</v>
      </c>
      <c r="Q69" s="28">
        <v>65</v>
      </c>
    </row>
    <row r="70" spans="1:17" s="24" customFormat="1" hidden="1" outlineLevel="2">
      <c r="A70" s="4"/>
      <c r="B70" s="31" t="s">
        <v>58</v>
      </c>
      <c r="C70" s="4"/>
      <c r="D70" s="28">
        <v>55</v>
      </c>
      <c r="E70" s="28">
        <v>55</v>
      </c>
      <c r="F70" s="28">
        <v>55</v>
      </c>
      <c r="G70" s="28">
        <v>55</v>
      </c>
      <c r="H70" s="28">
        <v>55</v>
      </c>
      <c r="I70" s="28">
        <v>55</v>
      </c>
      <c r="J70" s="28">
        <f t="shared" si="43"/>
        <v>330</v>
      </c>
      <c r="K70" s="28">
        <v>55</v>
      </c>
      <c r="L70" s="28">
        <v>55</v>
      </c>
      <c r="M70" s="28">
        <v>55</v>
      </c>
      <c r="N70" s="28">
        <v>55</v>
      </c>
      <c r="O70" s="28">
        <v>55</v>
      </c>
      <c r="P70" s="28">
        <v>55</v>
      </c>
      <c r="Q70" s="28">
        <v>22</v>
      </c>
    </row>
    <row r="71" spans="1:17" s="24" customFormat="1" ht="15" outlineLevel="1">
      <c r="A71" s="4"/>
      <c r="B71" s="37" t="s">
        <v>59</v>
      </c>
      <c r="C71" s="4"/>
      <c r="D71" s="22">
        <v>12</v>
      </c>
      <c r="E71" s="22">
        <v>12</v>
      </c>
      <c r="F71" s="22">
        <v>12</v>
      </c>
      <c r="G71" s="22">
        <v>12</v>
      </c>
      <c r="H71" s="22">
        <v>12</v>
      </c>
      <c r="I71" s="22">
        <v>12</v>
      </c>
      <c r="J71" s="22">
        <f t="shared" si="43"/>
        <v>72</v>
      </c>
      <c r="K71" s="22">
        <v>12</v>
      </c>
      <c r="L71" s="22">
        <v>12</v>
      </c>
      <c r="M71" s="22">
        <v>12</v>
      </c>
      <c r="N71" s="22">
        <v>12</v>
      </c>
      <c r="O71" s="22">
        <v>12</v>
      </c>
      <c r="P71" s="22">
        <v>12</v>
      </c>
      <c r="Q71" s="22">
        <v>12</v>
      </c>
    </row>
    <row r="72" spans="1:17" s="41" customFormat="1" ht="15" outlineLevel="1" collapsed="1">
      <c r="A72" s="38"/>
      <c r="B72" s="37" t="s">
        <v>60</v>
      </c>
      <c r="C72" s="38"/>
      <c r="D72" s="39">
        <f>SUM(D73:D73)</f>
        <v>22</v>
      </c>
      <c r="E72" s="39">
        <f t="shared" ref="E72:I72" si="104">SUM(E73:E73)</f>
        <v>22</v>
      </c>
      <c r="F72" s="39">
        <f t="shared" si="104"/>
        <v>22</v>
      </c>
      <c r="G72" s="39">
        <f t="shared" si="104"/>
        <v>22</v>
      </c>
      <c r="H72" s="39">
        <f t="shared" si="104"/>
        <v>22</v>
      </c>
      <c r="I72" s="39">
        <f t="shared" si="104"/>
        <v>22</v>
      </c>
      <c r="J72" s="39">
        <f t="shared" si="43"/>
        <v>132</v>
      </c>
      <c r="K72" s="39">
        <f>SUM(K73:K73)</f>
        <v>22</v>
      </c>
      <c r="L72" s="39">
        <f t="shared" ref="L72" si="105">SUM(L73:L73)</f>
        <v>22</v>
      </c>
      <c r="M72" s="39">
        <f t="shared" ref="M72" si="106">SUM(M73:M73)</f>
        <v>22</v>
      </c>
      <c r="N72" s="39">
        <f t="shared" ref="N72" si="107">SUM(N73:N73)</f>
        <v>22</v>
      </c>
      <c r="O72" s="39">
        <f t="shared" ref="O72" si="108">SUM(O73:O73)</f>
        <v>22</v>
      </c>
      <c r="P72" s="39">
        <f t="shared" ref="P72" si="109">SUM(P73:P73)</f>
        <v>22</v>
      </c>
      <c r="Q72" s="39">
        <f>SUM(Q73:Q73)</f>
        <v>22</v>
      </c>
    </row>
    <row r="73" spans="1:17" s="24" customFormat="1" hidden="1" outlineLevel="2">
      <c r="A73" s="4"/>
      <c r="B73" s="32" t="s">
        <v>61</v>
      </c>
      <c r="C73" s="4"/>
      <c r="D73" s="33">
        <v>22</v>
      </c>
      <c r="E73" s="33">
        <v>22</v>
      </c>
      <c r="F73" s="33">
        <v>22</v>
      </c>
      <c r="G73" s="33">
        <v>22</v>
      </c>
      <c r="H73" s="33">
        <v>22</v>
      </c>
      <c r="I73" s="33">
        <v>22</v>
      </c>
      <c r="J73" s="33">
        <f t="shared" si="43"/>
        <v>132</v>
      </c>
      <c r="K73" s="33">
        <v>22</v>
      </c>
      <c r="L73" s="33">
        <v>22</v>
      </c>
      <c r="M73" s="33">
        <v>22</v>
      </c>
      <c r="N73" s="33">
        <v>22</v>
      </c>
      <c r="O73" s="33">
        <v>22</v>
      </c>
      <c r="P73" s="33">
        <v>22</v>
      </c>
      <c r="Q73" s="33">
        <v>22</v>
      </c>
    </row>
    <row r="74" spans="1:17">
      <c r="A74" s="34"/>
      <c r="B74" s="43" t="s">
        <v>64</v>
      </c>
      <c r="C74" s="44"/>
      <c r="D74" s="45">
        <f>D13-D14</f>
        <v>6231.9577932525499</v>
      </c>
      <c r="E74" s="45">
        <f t="shared" ref="E74:I74" si="110">E13-E14</f>
        <v>6231.9577932525499</v>
      </c>
      <c r="F74" s="45">
        <f t="shared" si="110"/>
        <v>6231.9577932525499</v>
      </c>
      <c r="G74" s="45">
        <f t="shared" si="110"/>
        <v>6231.9577932525499</v>
      </c>
      <c r="H74" s="45">
        <f t="shared" si="110"/>
        <v>6231.9577932525499</v>
      </c>
      <c r="I74" s="45">
        <f t="shared" si="110"/>
        <v>6231.9577932525499</v>
      </c>
      <c r="J74" s="45">
        <f>J13-J14</f>
        <v>37391.746759515285</v>
      </c>
      <c r="K74" s="45">
        <f>K13-K14</f>
        <v>6231.9577932525499</v>
      </c>
      <c r="L74" s="45">
        <f t="shared" ref="L74:P74" si="111">L13-L14</f>
        <v>6231.9577932525499</v>
      </c>
      <c r="M74" s="45">
        <f t="shared" si="111"/>
        <v>6231.9577932525499</v>
      </c>
      <c r="N74" s="45">
        <f t="shared" si="111"/>
        <v>6231.9577932525499</v>
      </c>
      <c r="O74" s="45">
        <f t="shared" si="111"/>
        <v>6231.9577932525499</v>
      </c>
      <c r="P74" s="45">
        <f t="shared" si="111"/>
        <v>6231.9577932525499</v>
      </c>
      <c r="Q74" s="45">
        <f>Q13-Q14</f>
        <v>-13738.166853989416</v>
      </c>
    </row>
    <row r="75" spans="1:17">
      <c r="A75" s="34"/>
      <c r="B75" s="46" t="s">
        <v>65</v>
      </c>
      <c r="C75" s="44"/>
      <c r="D75" s="68">
        <f>D74/D13</f>
        <v>0.29388559001622955</v>
      </c>
      <c r="E75" s="68">
        <f t="shared" ref="E75:I75" si="112">E74/E13</f>
        <v>0.29388559001622955</v>
      </c>
      <c r="F75" s="68">
        <f t="shared" si="112"/>
        <v>0.29388559001622955</v>
      </c>
      <c r="G75" s="68">
        <f t="shared" si="112"/>
        <v>0.29388559001622955</v>
      </c>
      <c r="H75" s="68">
        <f t="shared" si="112"/>
        <v>0.29388559001622955</v>
      </c>
      <c r="I75" s="68">
        <f t="shared" si="112"/>
        <v>0.29388559001622955</v>
      </c>
      <c r="J75" s="68">
        <f>J74/J13</f>
        <v>0.29388559001622944</v>
      </c>
      <c r="K75" s="68">
        <f>K74/K13</f>
        <v>0.29388559001622955</v>
      </c>
      <c r="L75" s="68">
        <f t="shared" ref="L75" si="113">L74/L13</f>
        <v>0.29388559001622955</v>
      </c>
      <c r="M75" s="68">
        <f t="shared" ref="M75" si="114">M74/M13</f>
        <v>0.29388559001622955</v>
      </c>
      <c r="N75" s="68">
        <f t="shared" ref="N75" si="115">N74/N13</f>
        <v>0.29388559001622955</v>
      </c>
      <c r="O75" s="68">
        <f t="shared" ref="O75" si="116">O74/O13</f>
        <v>0.29388559001622955</v>
      </c>
      <c r="P75" s="68">
        <f t="shared" ref="P75" si="117">P74/P13</f>
        <v>0.29388559001622955</v>
      </c>
      <c r="Q75" s="68">
        <f t="shared" ref="Q75" si="118">Q74/Q13</f>
        <v>-6.2054187087105896E-2</v>
      </c>
    </row>
    <row r="76" spans="1:17" ht="15">
      <c r="A76" s="34"/>
      <c r="B76" s="37" t="s">
        <v>77</v>
      </c>
      <c r="C76" s="44"/>
      <c r="D76" s="72">
        <v>1100</v>
      </c>
      <c r="E76" s="72">
        <v>1100</v>
      </c>
      <c r="F76" s="72">
        <v>1100</v>
      </c>
      <c r="G76" s="72">
        <v>1100</v>
      </c>
      <c r="H76" s="72">
        <v>1100</v>
      </c>
      <c r="I76" s="72">
        <v>1100</v>
      </c>
      <c r="J76" s="72">
        <f>SUM(D76:I76)</f>
        <v>6600</v>
      </c>
      <c r="K76" s="72">
        <v>1100</v>
      </c>
      <c r="L76" s="72">
        <v>1100</v>
      </c>
      <c r="M76" s="72">
        <v>1100</v>
      </c>
      <c r="N76" s="72">
        <v>1100</v>
      </c>
      <c r="O76" s="72">
        <v>1100</v>
      </c>
      <c r="P76" s="72">
        <v>1100</v>
      </c>
      <c r="Q76" s="72">
        <v>1000</v>
      </c>
    </row>
    <row r="77" spans="1:17">
      <c r="A77" s="34"/>
      <c r="B77" s="46" t="s">
        <v>73</v>
      </c>
      <c r="C77" s="44"/>
      <c r="D77" s="75">
        <f>D76/D14</f>
        <v>7.3463463446227104E-2</v>
      </c>
      <c r="E77" s="75">
        <f t="shared" ref="E77:I77" si="119">E76/E14</f>
        <v>7.3463463446227104E-2</v>
      </c>
      <c r="F77" s="75">
        <f t="shared" si="119"/>
        <v>7.3463463446227104E-2</v>
      </c>
      <c r="G77" s="75">
        <f t="shared" si="119"/>
        <v>7.3463463446227104E-2</v>
      </c>
      <c r="H77" s="75">
        <f t="shared" si="119"/>
        <v>7.3463463446227104E-2</v>
      </c>
      <c r="I77" s="75">
        <f t="shared" si="119"/>
        <v>7.3463463446227104E-2</v>
      </c>
      <c r="J77" s="75">
        <f>J76/J14</f>
        <v>7.346346344622709E-2</v>
      </c>
      <c r="K77" s="75">
        <f>K76/K14</f>
        <v>7.3463463446227104E-2</v>
      </c>
      <c r="L77" s="75">
        <f t="shared" ref="L77" si="120">L76/L14</f>
        <v>7.3463463446227104E-2</v>
      </c>
      <c r="M77" s="75">
        <f t="shared" ref="M77" si="121">M76/M14</f>
        <v>7.3463463446227104E-2</v>
      </c>
      <c r="N77" s="75">
        <f t="shared" ref="N77" si="122">N76/N14</f>
        <v>7.3463463446227104E-2</v>
      </c>
      <c r="O77" s="75">
        <f t="shared" ref="O77" si="123">O76/O14</f>
        <v>7.3463463446227104E-2</v>
      </c>
      <c r="P77" s="75">
        <f t="shared" ref="P77" si="124">P76/P14</f>
        <v>7.3463463446227104E-2</v>
      </c>
      <c r="Q77" s="75">
        <f>Q76/Q14</f>
        <v>4.2530024074239762E-3</v>
      </c>
    </row>
    <row r="78" spans="1:17" ht="15">
      <c r="A78" s="34"/>
      <c r="B78" s="37" t="s">
        <v>76</v>
      </c>
      <c r="C78" s="44"/>
      <c r="D78" s="72">
        <v>110</v>
      </c>
      <c r="E78" s="72">
        <v>110</v>
      </c>
      <c r="F78" s="72">
        <v>110</v>
      </c>
      <c r="G78" s="72">
        <v>110</v>
      </c>
      <c r="H78" s="72">
        <v>110</v>
      </c>
      <c r="I78" s="72">
        <v>110</v>
      </c>
      <c r="J78" s="72">
        <f>SUM(D78:I78)</f>
        <v>660</v>
      </c>
      <c r="K78" s="72">
        <v>110</v>
      </c>
      <c r="L78" s="72">
        <v>110</v>
      </c>
      <c r="M78" s="72">
        <v>110</v>
      </c>
      <c r="N78" s="72">
        <v>110</v>
      </c>
      <c r="O78" s="72">
        <v>110</v>
      </c>
      <c r="P78" s="72">
        <v>110</v>
      </c>
      <c r="Q78" s="72">
        <v>356</v>
      </c>
    </row>
    <row r="79" spans="1:17">
      <c r="A79" s="34"/>
      <c r="B79" s="46" t="s">
        <v>74</v>
      </c>
      <c r="C79" s="44"/>
      <c r="D79" s="68">
        <f>D78/D14</f>
        <v>7.3463463446227098E-3</v>
      </c>
      <c r="E79" s="68">
        <f t="shared" ref="E79:I79" si="125">E78/E14</f>
        <v>7.3463463446227098E-3</v>
      </c>
      <c r="F79" s="68">
        <f t="shared" si="125"/>
        <v>7.3463463446227098E-3</v>
      </c>
      <c r="G79" s="68">
        <f t="shared" si="125"/>
        <v>7.3463463446227098E-3</v>
      </c>
      <c r="H79" s="68">
        <f t="shared" si="125"/>
        <v>7.3463463446227098E-3</v>
      </c>
      <c r="I79" s="68">
        <f t="shared" si="125"/>
        <v>7.3463463446227098E-3</v>
      </c>
      <c r="J79" s="68">
        <f>J78/J14</f>
        <v>7.346346344622709E-3</v>
      </c>
      <c r="K79" s="68">
        <f>K78/K14</f>
        <v>7.3463463446227098E-3</v>
      </c>
      <c r="L79" s="68">
        <f t="shared" ref="L79" si="126">L78/L14</f>
        <v>7.3463463446227098E-3</v>
      </c>
      <c r="M79" s="68">
        <f t="shared" ref="M79" si="127">M78/M14</f>
        <v>7.3463463446227098E-3</v>
      </c>
      <c r="N79" s="68">
        <f t="shared" ref="N79" si="128">N78/N14</f>
        <v>7.3463463446227098E-3</v>
      </c>
      <c r="O79" s="68">
        <f t="shared" ref="O79" si="129">O78/O14</f>
        <v>7.3463463446227098E-3</v>
      </c>
      <c r="P79" s="68">
        <f t="shared" ref="P79" si="130">P78/P14</f>
        <v>7.3463463446227098E-3</v>
      </c>
      <c r="Q79" s="68">
        <f t="shared" ref="Q79" si="131">Q78/Q14</f>
        <v>1.5140688570429357E-3</v>
      </c>
    </row>
    <row r="80" spans="1:17" ht="15">
      <c r="A80" s="34"/>
      <c r="B80" s="37" t="s">
        <v>66</v>
      </c>
      <c r="C80" s="44"/>
      <c r="D80" s="72">
        <v>2768</v>
      </c>
      <c r="E80" s="72">
        <v>2768</v>
      </c>
      <c r="F80" s="72">
        <v>2768</v>
      </c>
      <c r="G80" s="72">
        <v>2768</v>
      </c>
      <c r="H80" s="72">
        <v>2768</v>
      </c>
      <c r="I80" s="72">
        <v>2768</v>
      </c>
      <c r="J80" s="72">
        <f>SUM(D80:I80)</f>
        <v>16608</v>
      </c>
      <c r="K80" s="72">
        <v>2768</v>
      </c>
      <c r="L80" s="72">
        <v>2768</v>
      </c>
      <c r="M80" s="72">
        <v>2768</v>
      </c>
      <c r="N80" s="72">
        <v>2768</v>
      </c>
      <c r="O80" s="72">
        <v>2768</v>
      </c>
      <c r="P80" s="72">
        <v>2768</v>
      </c>
      <c r="Q80" s="72">
        <v>2384</v>
      </c>
    </row>
    <row r="81" spans="1:17">
      <c r="A81" s="34"/>
      <c r="B81" s="46" t="s">
        <v>75</v>
      </c>
      <c r="C81" s="44"/>
      <c r="D81" s="68">
        <f>D80/D14</f>
        <v>0.1848607880174151</v>
      </c>
      <c r="E81" s="68">
        <f t="shared" ref="E81:I81" si="132">E80/E14</f>
        <v>0.1848607880174151</v>
      </c>
      <c r="F81" s="68">
        <f t="shared" si="132"/>
        <v>0.1848607880174151</v>
      </c>
      <c r="G81" s="68">
        <f t="shared" si="132"/>
        <v>0.1848607880174151</v>
      </c>
      <c r="H81" s="68">
        <f t="shared" si="132"/>
        <v>0.1848607880174151</v>
      </c>
      <c r="I81" s="68">
        <f t="shared" si="132"/>
        <v>0.1848607880174151</v>
      </c>
      <c r="J81" s="68">
        <f>J80/J14</f>
        <v>0.18486078801741507</v>
      </c>
      <c r="K81" s="68">
        <f>K80/K14</f>
        <v>0.1848607880174151</v>
      </c>
      <c r="L81" s="68">
        <f t="shared" ref="L81" si="133">L80/L14</f>
        <v>0.1848607880174151</v>
      </c>
      <c r="M81" s="68">
        <f t="shared" ref="M81" si="134">M80/M14</f>
        <v>0.1848607880174151</v>
      </c>
      <c r="N81" s="68">
        <f t="shared" ref="N81" si="135">N80/N14</f>
        <v>0.1848607880174151</v>
      </c>
      <c r="O81" s="68">
        <f t="shared" ref="O81" si="136">O80/O14</f>
        <v>0.1848607880174151</v>
      </c>
      <c r="P81" s="68">
        <f t="shared" ref="P81" si="137">P80/P14</f>
        <v>0.1848607880174151</v>
      </c>
      <c r="Q81" s="68">
        <f t="shared" ref="Q81" si="138">Q80/Q14</f>
        <v>1.013915773929876E-2</v>
      </c>
    </row>
    <row r="82" spans="1:17" ht="15">
      <c r="A82" s="34"/>
      <c r="B82" s="37" t="s">
        <v>67</v>
      </c>
      <c r="C82" s="44"/>
      <c r="D82" s="45">
        <f>D14+D76+D78+D80</f>
        <v>18951.429626077523</v>
      </c>
      <c r="E82" s="45">
        <f t="shared" ref="E82:I82" si="139">E14+E76+E78+E80</f>
        <v>18951.429626077523</v>
      </c>
      <c r="F82" s="45">
        <f t="shared" si="139"/>
        <v>18951.429626077523</v>
      </c>
      <c r="G82" s="45">
        <f t="shared" si="139"/>
        <v>18951.429626077523</v>
      </c>
      <c r="H82" s="45">
        <f t="shared" si="139"/>
        <v>18951.429626077523</v>
      </c>
      <c r="I82" s="45">
        <f t="shared" si="139"/>
        <v>18951.429626077523</v>
      </c>
      <c r="J82" s="45">
        <f>J14+J76+J78+J80</f>
        <v>113708.57775646515</v>
      </c>
      <c r="K82" s="45">
        <f>K14+K76+K78+K80</f>
        <v>18951.429626077523</v>
      </c>
      <c r="L82" s="45">
        <f t="shared" ref="L82:P82" si="140">L14+L76+L78+L80</f>
        <v>18951.429626077523</v>
      </c>
      <c r="M82" s="45">
        <f t="shared" si="140"/>
        <v>18951.429626077523</v>
      </c>
      <c r="N82" s="45">
        <f t="shared" si="140"/>
        <v>18951.429626077523</v>
      </c>
      <c r="O82" s="45">
        <f t="shared" si="140"/>
        <v>18951.429626077523</v>
      </c>
      <c r="P82" s="45">
        <f t="shared" si="140"/>
        <v>18951.429626077523</v>
      </c>
      <c r="Q82" s="45">
        <f t="shared" ref="Q82" si="141">Q14+Q76+Q78+Q80</f>
        <v>238868.01174398942</v>
      </c>
    </row>
    <row r="83" spans="1:17">
      <c r="A83" s="34"/>
      <c r="B83" s="43" t="s">
        <v>68</v>
      </c>
      <c r="C83" s="44"/>
      <c r="D83" s="45">
        <f>D13-D82</f>
        <v>2253.9577932525499</v>
      </c>
      <c r="E83" s="45">
        <f t="shared" ref="E83:I83" si="142">E13-E82</f>
        <v>2253.9577932525499</v>
      </c>
      <c r="F83" s="45">
        <f t="shared" si="142"/>
        <v>2253.9577932525499</v>
      </c>
      <c r="G83" s="45">
        <f t="shared" si="142"/>
        <v>2253.9577932525499</v>
      </c>
      <c r="H83" s="45">
        <f t="shared" si="142"/>
        <v>2253.9577932525499</v>
      </c>
      <c r="I83" s="45">
        <f t="shared" si="142"/>
        <v>2253.9577932525499</v>
      </c>
      <c r="J83" s="45">
        <f>J13-J82</f>
        <v>13523.746759515285</v>
      </c>
      <c r="K83" s="45">
        <f>K13-K82</f>
        <v>2253.9577932525499</v>
      </c>
      <c r="L83" s="45">
        <f t="shared" ref="L83" si="143">L13-L82</f>
        <v>2253.9577932525499</v>
      </c>
      <c r="M83" s="45">
        <f t="shared" ref="M83" si="144">M13-M82</f>
        <v>2253.9577932525499</v>
      </c>
      <c r="N83" s="45">
        <f t="shared" ref="N83" si="145">N13-N82</f>
        <v>2253.9577932525499</v>
      </c>
      <c r="O83" s="45">
        <f t="shared" ref="O83" si="146">O13-O82</f>
        <v>2253.9577932525499</v>
      </c>
      <c r="P83" s="45">
        <f t="shared" ref="P83" si="147">P13-P82</f>
        <v>2253.9577932525499</v>
      </c>
      <c r="Q83" s="45">
        <f>Q13-Q82</f>
        <v>-17478.166853989416</v>
      </c>
    </row>
    <row r="84" spans="1:17">
      <c r="A84" s="34"/>
      <c r="B84" s="47" t="s">
        <v>69</v>
      </c>
      <c r="C84" s="48"/>
      <c r="D84" s="77">
        <f>D83/D13</f>
        <v>0.10629175259481101</v>
      </c>
      <c r="E84" s="77">
        <f t="shared" ref="E84:I84" si="148">E83/E13</f>
        <v>0.10629175259481101</v>
      </c>
      <c r="F84" s="77">
        <f t="shared" si="148"/>
        <v>0.10629175259481101</v>
      </c>
      <c r="G84" s="77">
        <f t="shared" si="148"/>
        <v>0.10629175259481101</v>
      </c>
      <c r="H84" s="77">
        <f t="shared" si="148"/>
        <v>0.10629175259481101</v>
      </c>
      <c r="I84" s="77">
        <f t="shared" si="148"/>
        <v>0.10629175259481101</v>
      </c>
      <c r="J84" s="77">
        <f>J83/J13</f>
        <v>0.10629175259481088</v>
      </c>
      <c r="K84" s="77">
        <f>K83/K13</f>
        <v>0.10629175259481101</v>
      </c>
      <c r="L84" s="77">
        <f t="shared" ref="L84" si="149">L83/L13</f>
        <v>0.10629175259481101</v>
      </c>
      <c r="M84" s="77">
        <f t="shared" ref="M84" si="150">M83/M13</f>
        <v>0.10629175259481101</v>
      </c>
      <c r="N84" s="77">
        <f t="shared" ref="N84" si="151">N83/N13</f>
        <v>0.10629175259481101</v>
      </c>
      <c r="O84" s="77">
        <f t="shared" ref="O84" si="152">O83/O13</f>
        <v>0.10629175259481101</v>
      </c>
      <c r="P84" s="77">
        <f t="shared" ref="P84" si="153">P83/P13</f>
        <v>0.10629175259481101</v>
      </c>
      <c r="Q84" s="67">
        <f>Q83/Q13</f>
        <v>-7.8947464201321593E-2</v>
      </c>
    </row>
    <row r="86" spans="1:17">
      <c r="B86" s="78"/>
    </row>
    <row r="87" spans="1:17">
      <c r="B87" s="78"/>
    </row>
  </sheetData>
  <mergeCells count="49">
    <mergeCell ref="J7:J8"/>
    <mergeCell ref="B1:Q1"/>
    <mergeCell ref="B2:Q2"/>
    <mergeCell ref="B7:B8"/>
    <mergeCell ref="D7:D8"/>
    <mergeCell ref="E7:E8"/>
    <mergeCell ref="F7:F8"/>
    <mergeCell ref="G7:G8"/>
    <mergeCell ref="H7:H8"/>
    <mergeCell ref="I7:I8"/>
    <mergeCell ref="K7:K8"/>
    <mergeCell ref="L7:L8"/>
    <mergeCell ref="M7:M8"/>
    <mergeCell ref="N7:N8"/>
    <mergeCell ref="O7:O8"/>
    <mergeCell ref="B3:Q3"/>
    <mergeCell ref="B9:B10"/>
    <mergeCell ref="D9:D10"/>
    <mergeCell ref="E9:E10"/>
    <mergeCell ref="F9:F10"/>
    <mergeCell ref="G9:G10"/>
    <mergeCell ref="H11:H12"/>
    <mergeCell ref="K9:K10"/>
    <mergeCell ref="L9:L10"/>
    <mergeCell ref="M9:M10"/>
    <mergeCell ref="N9:N10"/>
    <mergeCell ref="J9:J10"/>
    <mergeCell ref="H9:H10"/>
    <mergeCell ref="I9:I10"/>
    <mergeCell ref="I11:I12"/>
    <mergeCell ref="J11:J12"/>
    <mergeCell ref="K11:K12"/>
    <mergeCell ref="L11:L12"/>
    <mergeCell ref="M11:M12"/>
    <mergeCell ref="N11:N12"/>
    <mergeCell ref="B11:B12"/>
    <mergeCell ref="D11:D12"/>
    <mergeCell ref="E11:E12"/>
    <mergeCell ref="F11:F12"/>
    <mergeCell ref="G11:G12"/>
    <mergeCell ref="S7:S12"/>
    <mergeCell ref="O9:O10"/>
    <mergeCell ref="Q7:Q8"/>
    <mergeCell ref="Q9:Q10"/>
    <mergeCell ref="P7:P8"/>
    <mergeCell ref="P9:P10"/>
    <mergeCell ref="O11:O12"/>
    <mergeCell ref="P11:P12"/>
    <mergeCell ref="Q11:Q12"/>
  </mergeCells>
  <pageMargins left="0.19685039370078741" right="0.19685039370078741" top="0.19685039370078741" bottom="0.19685039370078741" header="0.11811023622047245" footer="0.11811023622047245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за период</vt:lpstr>
      <vt:lpstr>в динамике</vt:lpstr>
      <vt:lpstr>в разрезе аналитики</vt:lpstr>
      <vt:lpstr>'в динамике'!Область_печати</vt:lpstr>
      <vt:lpstr>'в разрезе аналитики'!Область_печати</vt:lpstr>
      <vt:lpstr>'за период'!Область_печати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Консалтинг-Софт</cp:lastModifiedBy>
  <dcterms:created xsi:type="dcterms:W3CDTF">2014-05-07T16:57:43Z</dcterms:created>
  <dcterms:modified xsi:type="dcterms:W3CDTF">2015-03-11T06:03:04Z</dcterms:modified>
</cp:coreProperties>
</file>